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5" yWindow="-105" windowWidth="15465" windowHeight="7635" tabRatio="878" firstSheet="29" activeTab="41"/>
  </bookViews>
  <sheets>
    <sheet name="Таблица 1.1" sheetId="1" r:id="rId1"/>
    <sheet name="Таблица 1.2" sheetId="2" r:id="rId2"/>
    <sheet name="Таблица 2.1" sheetId="27" r:id="rId3"/>
    <sheet name="Таблица 2.2" sheetId="18" r:id="rId4"/>
    <sheet name="Таблица 2.3" sheetId="141" r:id="rId5"/>
    <sheet name="Таблица 2.4" sheetId="100" r:id="rId6"/>
    <sheet name="Таблица 2.5" sheetId="24" r:id="rId7"/>
    <sheet name="Таблица 2.6" sheetId="135" r:id="rId8"/>
    <sheet name="Таблица 2.7" sheetId="98" r:id="rId9"/>
    <sheet name="Таблица 2.8" sheetId="99" r:id="rId10"/>
    <sheet name="Таблица 2.9 " sheetId="127" r:id="rId11"/>
    <sheet name="Таблица 2.10" sheetId="102" r:id="rId12"/>
    <sheet name="Таблица 2.11" sheetId="103" r:id="rId13"/>
    <sheet name="Таблица 2.12" sheetId="104" r:id="rId14"/>
    <sheet name="Таблица 2.13" sheetId="105" r:id="rId15"/>
    <sheet name="Таблица 2.14" sheetId="107" r:id="rId16"/>
    <sheet name="Таблица 2.15" sheetId="108" r:id="rId17"/>
    <sheet name="Таблица 2.16" sheetId="106" r:id="rId18"/>
    <sheet name="Таблица 2.17" sheetId="109" r:id="rId19"/>
    <sheet name="Таблица 2.18" sheetId="110" r:id="rId20"/>
    <sheet name="Таблица 2.19" sheetId="25" r:id="rId21"/>
    <sheet name="Таблица 2.20" sheetId="111" r:id="rId22"/>
    <sheet name="Таблица 2.21" sheetId="26" r:id="rId23"/>
    <sheet name="Таблица 2.22" sheetId="62" r:id="rId24"/>
    <sheet name="Таблица 2.24" sheetId="163" r:id="rId25"/>
    <sheet name="Таблица 2.25" sheetId="148" r:id="rId26"/>
    <sheet name="Таблица 2.26" sheetId="68" r:id="rId27"/>
    <sheet name="Таблица 2.27" sheetId="149" r:id="rId28"/>
    <sheet name="Таблица 2.28" sheetId="120" r:id="rId29"/>
    <sheet name="Таблица 2.29" sheetId="150" r:id="rId30"/>
    <sheet name="Таблица 2.30" sheetId="151" r:id="rId31"/>
    <sheet name="Таблица 2.31" sheetId="152" r:id="rId32"/>
    <sheet name="Таблица 2.33" sheetId="153" r:id="rId33"/>
    <sheet name="Таблица 2.34" sheetId="154" r:id="rId34"/>
    <sheet name="Таблица 2.35" sheetId="122" r:id="rId35"/>
    <sheet name="Таблица 2.36" sheetId="96" r:id="rId36"/>
    <sheet name="Таблица 2.37" sheetId="123" r:id="rId37"/>
    <sheet name="Таблица 2.38" sheetId="143" r:id="rId38"/>
    <sheet name="Таблица 2.39" sheetId="142" r:id="rId39"/>
    <sheet name="Таблица 2.40 " sheetId="131" r:id="rId40"/>
    <sheet name="Таблица 2.42" sheetId="140" r:id="rId41"/>
    <sheet name="Таблица 2.41 " sheetId="164" r:id="rId42"/>
    <sheet name="Таблица 2.43 " sheetId="144" r:id="rId43"/>
    <sheet name="Таблица 2.44" sheetId="145" r:id="rId44"/>
    <sheet name="Таблица 2.45" sheetId="165" r:id="rId45"/>
    <sheet name="Таблица 3.1" sheetId="4" r:id="rId46"/>
    <sheet name="Таблица 3.2" sheetId="5" r:id="rId47"/>
    <sheet name="Таблица 3.3" sheetId="6" r:id="rId48"/>
    <sheet name="Таблица 3.4" sheetId="7" r:id="rId49"/>
    <sheet name="Таблица 3.5" sheetId="3" r:id="rId50"/>
    <sheet name="Таблица 3.6" sheetId="156" r:id="rId51"/>
    <sheet name="Таблица 3.7" sheetId="12" r:id="rId52"/>
    <sheet name="Таблица 3.8" sheetId="72" r:id="rId53"/>
    <sheet name="Таблица 3.9" sheetId="10" r:id="rId54"/>
    <sheet name="Таблица 3.10" sheetId="85" r:id="rId55"/>
    <sheet name="Таблица 3.11" sheetId="73" r:id="rId56"/>
    <sheet name="Таблица 3.12" sheetId="13" r:id="rId57"/>
    <sheet name="Таблица 3.13" sheetId="97" r:id="rId58"/>
    <sheet name="Таблица 3.14" sheetId="94" r:id="rId59"/>
    <sheet name="Таблица 4.1" sheetId="113" r:id="rId60"/>
    <sheet name="Таблица 4.2" sheetId="114" r:id="rId61"/>
    <sheet name="Таблица 4.3" sheetId="116" r:id="rId62"/>
    <sheet name="Таблица 4.4" sheetId="115" r:id="rId63"/>
    <sheet name="Таблица 4.5" sheetId="136" r:id="rId64"/>
  </sheets>
  <externalReferences>
    <externalReference r:id="rId65"/>
    <externalReference r:id="rId66"/>
    <externalReference r:id="rId67"/>
  </externalReferences>
  <definedNames>
    <definedName name="___INDEX_SHEET___ASAP_Utilities" localSheetId="24">'[1]Index sheet'!#REF!</definedName>
    <definedName name="___INDEX_SHEET___ASAP_Utilities" localSheetId="41">#REF!</definedName>
    <definedName name="___INDEX_SHEET___ASAP_Utilities" localSheetId="44">#REF!</definedName>
    <definedName name="___INDEX_SHEET___ASAP_Utilities">#REF!</definedName>
    <definedName name="_xlnm._FilterDatabase" localSheetId="2" hidden="1">'Таблица 2.1'!$A$5:$D$6</definedName>
    <definedName name="_xlnm._FilterDatabase" localSheetId="11" hidden="1">'Таблица 2.10'!$A$5:$D$8</definedName>
    <definedName name="_xlnm._FilterDatabase" localSheetId="12" hidden="1">'Таблица 2.11'!$A$5:$D$7</definedName>
    <definedName name="_xlnm._FilterDatabase" localSheetId="13" hidden="1">'Таблица 2.12'!$A$5:$D$8</definedName>
    <definedName name="_xlnm._FilterDatabase" localSheetId="14" hidden="1">'Таблица 2.13'!$A$5:$D$8</definedName>
    <definedName name="_xlnm._FilterDatabase" localSheetId="15" hidden="1">'Таблица 2.14'!$A$5:$D$8</definedName>
    <definedName name="_xlnm._FilterDatabase" localSheetId="16" hidden="1">'Таблица 2.15'!$A$5:$D$8</definedName>
    <definedName name="_xlnm._FilterDatabase" localSheetId="17" hidden="1">'Таблица 2.16'!$A$5:$D$8</definedName>
    <definedName name="_xlnm._FilterDatabase" localSheetId="18" hidden="1">'Таблица 2.17'!$A$5:$D$9</definedName>
    <definedName name="_xlnm._FilterDatabase" localSheetId="19" hidden="1">'Таблица 2.18'!$A$5:$D$19</definedName>
    <definedName name="_xlnm._FilterDatabase" localSheetId="20" hidden="1">'Таблица 2.19'!$A$5:$D$8</definedName>
    <definedName name="_xlnm._FilterDatabase" localSheetId="21" hidden="1">'Таблица 2.20'!$A$5:$D$8</definedName>
    <definedName name="_xlnm._FilterDatabase" localSheetId="22" hidden="1">'Таблица 2.21'!$A$5:$D$37</definedName>
    <definedName name="_xlnm._FilterDatabase" localSheetId="27" hidden="1">'Таблица 2.27'!$A$5:$D$49</definedName>
    <definedName name="_xlnm._FilterDatabase" localSheetId="28" hidden="1">'Таблица 2.28'!$A$9:$D$49</definedName>
    <definedName name="_xlnm._FilterDatabase" localSheetId="29" hidden="1">'Таблица 2.29'!$A$12:$D$51</definedName>
    <definedName name="_xlnm._FilterDatabase" localSheetId="33" hidden="1">'Таблица 2.34'!$A$5:$D$16</definedName>
    <definedName name="_xlnm._FilterDatabase" localSheetId="34" hidden="1">'Таблица 2.35'!$A$5:$D$37</definedName>
    <definedName name="_xlnm._FilterDatabase" localSheetId="35" hidden="1">'Таблица 2.36'!$A$5:$D$13</definedName>
    <definedName name="_xlnm._FilterDatabase" localSheetId="36" hidden="1">'Таблица 2.37'!$A$5:$D$14</definedName>
    <definedName name="_xlnm._FilterDatabase" localSheetId="37" hidden="1">'Таблица 2.38'!$A$5:$D$14</definedName>
    <definedName name="_xlnm._FilterDatabase" localSheetId="38" hidden="1">'Таблица 2.39'!$A$5:$D$17</definedName>
    <definedName name="_xlnm._FilterDatabase" localSheetId="5" hidden="1">'Таблица 2.4'!$A$5:$F$34</definedName>
    <definedName name="_xlnm._FilterDatabase" localSheetId="42" hidden="1">'Таблица 2.43 '!$A$5:$D$7</definedName>
    <definedName name="_xlnm._FilterDatabase" localSheetId="6" hidden="1">'Таблица 2.5'!$A$5:$D$17</definedName>
    <definedName name="_xlnm._FilterDatabase" localSheetId="8" hidden="1">'Таблица 2.7'!$A$5:$E$28</definedName>
    <definedName name="_xlnm._FilterDatabase" localSheetId="9" hidden="1">'Таблица 2.8'!$A$5:$E$36</definedName>
    <definedName name="_xlnm._FilterDatabase" localSheetId="10" hidden="1">'Таблица 2.9 '!$A$5:$D$8</definedName>
    <definedName name="_xlnm._FilterDatabase" localSheetId="57" hidden="1">'Таблица 3.13'!$A$5:$D$66</definedName>
    <definedName name="_xlnm.Print_Titles" localSheetId="39">'Таблица 2.40 '!$5:$5</definedName>
    <definedName name="й" localSheetId="24">'[1]Index sheet'!#REF!</definedName>
    <definedName name="й" localSheetId="41">'[2]Index sheet'!#REF!</definedName>
    <definedName name="й" localSheetId="44">'[2]Index sheet'!#REF!</definedName>
    <definedName name="й">'[2]Index sheet'!#REF!</definedName>
    <definedName name="_xlnm.Print_Area" localSheetId="0">'Таблица 1.1'!$A$1:$D$38</definedName>
    <definedName name="_xlnm.Print_Area" localSheetId="1">'Таблица 1.2'!$A$1:$D$37</definedName>
    <definedName name="_xlnm.Print_Area" localSheetId="2">'Таблица 2.1'!$A$1:$D$24</definedName>
    <definedName name="_xlnm.Print_Area" localSheetId="11">'Таблица 2.10'!$A$1:$D$8</definedName>
    <definedName name="_xlnm.Print_Area" localSheetId="12">'Таблица 2.11'!$A$1:$D$7</definedName>
    <definedName name="_xlnm.Print_Area" localSheetId="13">'Таблица 2.12'!$A$1:$D$12</definedName>
    <definedName name="_xlnm.Print_Area" localSheetId="14">'Таблица 2.13'!$A$1:$D$11</definedName>
    <definedName name="_xlnm.Print_Area" localSheetId="15">'Таблица 2.14'!$A$1:$D$7</definedName>
    <definedName name="_xlnm.Print_Area" localSheetId="16">'Таблица 2.15'!$A$1:$D$37</definedName>
    <definedName name="_xlnm.Print_Area" localSheetId="17">'Таблица 2.16'!$A$1:$D$24</definedName>
    <definedName name="_xlnm.Print_Area" localSheetId="18">'Таблица 2.17'!$A$1:$D$11</definedName>
    <definedName name="_xlnm.Print_Area" localSheetId="19">'Таблица 2.18'!$A$1:$D$19</definedName>
    <definedName name="_xlnm.Print_Area" localSheetId="20">'Таблица 2.19'!$A$1:$D$37</definedName>
    <definedName name="_xlnm.Print_Area" localSheetId="3">'Таблица 2.2'!$A$1:$D$24</definedName>
    <definedName name="_xlnm.Print_Area" localSheetId="21">'Таблица 2.20'!$A$1:$D$37</definedName>
    <definedName name="_xlnm.Print_Area" localSheetId="22">'Таблица 2.21'!$A$1:$D$37</definedName>
    <definedName name="_xlnm.Print_Area" localSheetId="23">'Таблица 2.22'!$A$1:$D$7</definedName>
    <definedName name="_xlnm.Print_Area" localSheetId="24">'Таблица 2.24'!$A$1:$D$8</definedName>
    <definedName name="_xlnm.Print_Area" localSheetId="25">'Таблица 2.25'!$A$1:$D$8</definedName>
    <definedName name="_xlnm.Print_Area" localSheetId="26">'Таблица 2.26'!$A$1:$D$8</definedName>
    <definedName name="_xlnm.Print_Area" localSheetId="27">'Таблица 2.27'!$A$1:$D$49</definedName>
    <definedName name="_xlnm.Print_Area" localSheetId="28">'Таблица 2.28'!$A$1:$D$8</definedName>
    <definedName name="_xlnm.Print_Area" localSheetId="29">'Таблица 2.29'!$A$1:$D$11</definedName>
    <definedName name="_xlnm.Print_Area" localSheetId="4">'Таблица 2.3'!$A$1:$D$29</definedName>
    <definedName name="_xlnm.Print_Area" localSheetId="30">'Таблица 2.30'!$A$1:$D$7</definedName>
    <definedName name="_xlnm.Print_Area" localSheetId="31">'Таблица 2.31'!$A$1:$D$7</definedName>
    <definedName name="_xlnm.Print_Area" localSheetId="32">'Таблица 2.33'!$A$1:$D$7</definedName>
    <definedName name="_xlnm.Print_Area" localSheetId="33">'Таблица 2.34'!$A$1:$D$17</definedName>
    <definedName name="_xlnm.Print_Area" localSheetId="34">'Таблица 2.35'!$A$1:$D$37</definedName>
    <definedName name="_xlnm.Print_Area" localSheetId="35">'Таблица 2.36'!$A$1:$D$13</definedName>
    <definedName name="_xlnm.Print_Area" localSheetId="36">'Таблица 2.37'!$A$1:$D$7</definedName>
    <definedName name="_xlnm.Print_Area" localSheetId="37">'Таблица 2.38'!$A$1:$D$23</definedName>
    <definedName name="_xlnm.Print_Area" localSheetId="38">'Таблица 2.39'!$A$1:$D$17</definedName>
    <definedName name="_xlnm.Print_Area" localSheetId="5">'Таблица 2.4'!$A$1:$D$7</definedName>
    <definedName name="_xlnm.Print_Area" localSheetId="39">'Таблица 2.40 '!$A$1:$D$7</definedName>
    <definedName name="_xlnm.Print_Area" localSheetId="41">'Таблица 2.41 '!$A$1:$D$9</definedName>
    <definedName name="_xlnm.Print_Area" localSheetId="40">'Таблица 2.42'!$A$1:$D$31</definedName>
    <definedName name="_xlnm.Print_Area" localSheetId="42">'Таблица 2.43 '!$A$1:$D$7</definedName>
    <definedName name="_xlnm.Print_Area" localSheetId="43">'Таблица 2.44'!$A$1:$D$9</definedName>
    <definedName name="_xlnm.Print_Area" localSheetId="44">'Таблица 2.45'!$A$1:$D$7</definedName>
    <definedName name="_xlnm.Print_Area" localSheetId="6">'Таблица 2.5'!$A$1:$D$17</definedName>
    <definedName name="_xlnm.Print_Area" localSheetId="7">'Таблица 2.6'!$A$1:$D$36</definedName>
    <definedName name="_xlnm.Print_Area" localSheetId="8">'Таблица 2.7'!$A$1:$D$8</definedName>
    <definedName name="_xlnm.Print_Area" localSheetId="9">'Таблица 2.8'!$A$1:$D$42</definedName>
    <definedName name="_xlnm.Print_Area" localSheetId="10">'Таблица 2.9 '!$A$1:$D$18</definedName>
    <definedName name="_xlnm.Print_Area" localSheetId="45">'Таблица 3.1'!$A$1:$D$38</definedName>
    <definedName name="_xlnm.Print_Area" localSheetId="54">'Таблица 3.10'!$A$1:$D$7</definedName>
    <definedName name="_xlnm.Print_Area" localSheetId="55">'Таблица 3.11'!$A$1:$D$31</definedName>
    <definedName name="_xlnm.Print_Area" localSheetId="56">'Таблица 3.12'!$A$1:$D$37</definedName>
    <definedName name="_xlnm.Print_Area" localSheetId="57">'Таблица 3.13'!$A$1:$D$66</definedName>
    <definedName name="_xlnm.Print_Area" localSheetId="58">'Таблица 3.14'!$A$1:$D$204</definedName>
    <definedName name="_xlnm.Print_Area" localSheetId="46">'Таблица 3.2'!$A$1:$D$36</definedName>
    <definedName name="_xlnm.Print_Area" localSheetId="47">'Таблица 3.3'!$A$1:$D$38</definedName>
    <definedName name="_xlnm.Print_Area" localSheetId="48">'Таблица 3.4'!$A$1:$D$37</definedName>
    <definedName name="_xlnm.Print_Area" localSheetId="49">'Таблица 3.5'!$A$1:$D$30</definedName>
    <definedName name="_xlnm.Print_Area" localSheetId="50">'Таблица 3.6'!$A$1:$D$38</definedName>
    <definedName name="_xlnm.Print_Area" localSheetId="51">'Таблица 3.7'!$A$1:$D$37</definedName>
    <definedName name="_xlnm.Print_Area" localSheetId="52">'Таблица 3.8'!$A$1:$D$37</definedName>
    <definedName name="_xlnm.Print_Area" localSheetId="53">'Таблица 3.9'!$A$1:$D$37</definedName>
    <definedName name="_xlnm.Print_Area" localSheetId="59">'Таблица 4.1'!$A$1:$D$37</definedName>
    <definedName name="_xlnm.Print_Area" localSheetId="60">'Таблица 4.2'!$A$1:$D$38</definedName>
    <definedName name="_xlnm.Print_Area" localSheetId="61">'Таблица 4.3'!$A$1:$D$38</definedName>
    <definedName name="_xlnm.Print_Area" localSheetId="62">'Таблица 4.4'!$A$1:$D$8</definedName>
    <definedName name="_xlnm.Print_Area" localSheetId="63">'Таблица 4.5'!$A$1:$D$7</definedName>
    <definedName name="орьон">#REF!</definedName>
    <definedName name="стало" localSheetId="41">'[1]Index sheet'!#REF!</definedName>
    <definedName name="стало" localSheetId="44">'[1]Index sheet'!#REF!</definedName>
    <definedName name="стало">'[1]Index sheet'!#REF!</definedName>
    <definedName name="Таблица2.49" localSheetId="41">'[2]Index sheet'!#REF!</definedName>
    <definedName name="Таблица2.49" localSheetId="44">'[2]Index sheet'!#REF!</definedName>
    <definedName name="Таблица2.49">'[2]Index sheet'!#REF!</definedName>
    <definedName name="ц" localSheetId="24">'[1]Index sheet'!#REF!</definedName>
    <definedName name="ц" localSheetId="41">'[2]Index sheet'!#REF!</definedName>
    <definedName name="ц" localSheetId="44">'[2]Index sheet'!#REF!</definedName>
    <definedName name="ц">'[2]Index sheet'!#REF!</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165" l="1"/>
  <c r="D9" i="164"/>
  <c r="B8" i="163" l="1"/>
  <c r="D18" i="127"/>
  <c r="B7" i="100"/>
  <c r="B29" i="141"/>
  <c r="C29" i="141"/>
  <c r="D8" i="163" l="1"/>
  <c r="C8" i="163"/>
  <c r="D9" i="145" l="1"/>
  <c r="C9" i="145"/>
  <c r="C18" i="127" l="1"/>
  <c r="D42" i="99"/>
  <c r="C42" i="99"/>
  <c r="B42" i="99"/>
  <c r="D36" i="135"/>
  <c r="C36" i="135"/>
  <c r="B36" i="135"/>
  <c r="B8" i="115" l="1"/>
  <c r="C8" i="115"/>
  <c r="D8" i="115"/>
  <c r="D17" i="154" l="1"/>
  <c r="C17" i="154"/>
  <c r="D7" i="153"/>
  <c r="C7" i="153"/>
  <c r="B7" i="153"/>
  <c r="D7" i="152"/>
  <c r="C7" i="152"/>
  <c r="B7" i="152"/>
  <c r="D7" i="151"/>
  <c r="C7" i="151"/>
  <c r="B7" i="151"/>
  <c r="D11" i="150"/>
  <c r="C11" i="150"/>
  <c r="D8" i="68"/>
  <c r="C8" i="68"/>
  <c r="B8" i="68"/>
  <c r="D49" i="149"/>
  <c r="C49" i="149"/>
  <c r="C8" i="148"/>
  <c r="B8" i="148"/>
  <c r="C38" i="156" l="1"/>
  <c r="D38" i="156"/>
  <c r="B38" i="156"/>
  <c r="B17" i="154"/>
  <c r="B11" i="150"/>
  <c r="B23" i="143" l="1"/>
  <c r="D23" i="143"/>
  <c r="C23" i="143"/>
  <c r="D17" i="142"/>
  <c r="C17" i="142"/>
  <c r="B17" i="142"/>
  <c r="B13" i="96" l="1"/>
  <c r="C13" i="96"/>
  <c r="D13" i="96"/>
  <c r="C37" i="10" l="1"/>
  <c r="B37" i="10"/>
  <c r="D29" i="141" l="1"/>
  <c r="C31" i="140" l="1"/>
  <c r="D31" i="140"/>
  <c r="B31" i="140"/>
  <c r="C7" i="136"/>
  <c r="B7" i="136" l="1"/>
  <c r="D24" i="27" l="1"/>
  <c r="C24" i="27"/>
  <c r="B24" i="27"/>
  <c r="D7" i="131" l="1"/>
  <c r="C7" i="131"/>
  <c r="B7" i="131"/>
  <c r="B18" i="127" l="1"/>
  <c r="D37" i="72" l="1"/>
  <c r="D7" i="123" l="1"/>
  <c r="C7" i="123"/>
  <c r="B7" i="123"/>
  <c r="D37" i="122"/>
  <c r="C37" i="122"/>
  <c r="B37" i="122"/>
  <c r="D8" i="120"/>
  <c r="C8" i="120"/>
  <c r="B8" i="120"/>
  <c r="C37" i="108" l="1"/>
  <c r="D37" i="108"/>
  <c r="B37" i="108"/>
  <c r="D38" i="116"/>
  <c r="C38" i="116"/>
  <c r="B38" i="116"/>
  <c r="C38" i="114"/>
  <c r="D38" i="114"/>
  <c r="B38" i="114"/>
  <c r="D37" i="113"/>
  <c r="C37" i="113"/>
  <c r="B37" i="113"/>
  <c r="D19" i="110"/>
  <c r="C19" i="110"/>
  <c r="B19" i="110"/>
  <c r="D11" i="109"/>
  <c r="B11" i="109"/>
  <c r="C11" i="109"/>
  <c r="D37" i="111"/>
  <c r="C37" i="111"/>
  <c r="B37" i="111"/>
  <c r="D7" i="107"/>
  <c r="C7" i="107"/>
  <c r="B7" i="107"/>
  <c r="D24" i="106"/>
  <c r="C24" i="106"/>
  <c r="B24" i="106"/>
  <c r="D11" i="105"/>
  <c r="C11" i="105"/>
  <c r="B11" i="105"/>
  <c r="D12" i="104"/>
  <c r="C12" i="104"/>
  <c r="B12" i="104"/>
  <c r="D7" i="103"/>
  <c r="C7" i="103"/>
  <c r="B7" i="103"/>
  <c r="D8" i="102"/>
  <c r="C8" i="102"/>
  <c r="B8" i="102"/>
  <c r="C7" i="100"/>
  <c r="D66" i="97" l="1"/>
  <c r="C66" i="97"/>
  <c r="B66" i="97"/>
  <c r="C204" i="94" l="1"/>
  <c r="D204" i="94"/>
  <c r="B204" i="94"/>
  <c r="C7" i="85"/>
  <c r="D7" i="85"/>
  <c r="B7" i="85"/>
  <c r="B30" i="3"/>
  <c r="C30" i="3"/>
  <c r="D30" i="3"/>
  <c r="B37" i="7"/>
  <c r="D37" i="7"/>
  <c r="C37" i="7"/>
  <c r="B38" i="6"/>
  <c r="D38" i="6"/>
  <c r="C38" i="6"/>
  <c r="C36" i="5"/>
  <c r="D36" i="5"/>
  <c r="B36" i="5"/>
  <c r="C38" i="4"/>
  <c r="D38" i="4"/>
  <c r="B38" i="4"/>
  <c r="B7" i="62"/>
  <c r="C7" i="62"/>
  <c r="D7" i="62"/>
  <c r="C24" i="18"/>
  <c r="D24" i="18"/>
  <c r="B24" i="18"/>
  <c r="C37" i="25"/>
  <c r="D37" i="25"/>
  <c r="B37" i="25"/>
  <c r="C17" i="24"/>
  <c r="D17" i="24"/>
  <c r="B17" i="24"/>
  <c r="C37" i="26"/>
  <c r="D37" i="26"/>
  <c r="B37" i="26"/>
  <c r="D38" i="1" l="1"/>
  <c r="C38" i="1"/>
  <c r="B38" i="1"/>
  <c r="B37" i="72"/>
  <c r="D31" i="73"/>
  <c r="C31" i="73"/>
  <c r="B31" i="73"/>
  <c r="C37" i="72" l="1"/>
  <c r="D37" i="12"/>
  <c r="C37" i="12"/>
  <c r="B37" i="12"/>
  <c r="D37" i="10"/>
  <c r="D37" i="13" l="1"/>
  <c r="C37" i="13"/>
  <c r="B37" i="13"/>
  <c r="D37" i="2"/>
  <c r="C37" i="2"/>
  <c r="B49" i="149" l="1"/>
</calcChain>
</file>

<file path=xl/sharedStrings.xml><?xml version="1.0" encoding="utf-8"?>
<sst xmlns="http://schemas.openxmlformats.org/spreadsheetml/2006/main" count="1797" uniqueCount="377">
  <si>
    <t/>
  </si>
  <si>
    <t>рублей</t>
  </si>
  <si>
    <t>Наименование и статус муниципального образования Брянской области</t>
  </si>
  <si>
    <t>Городской округ город Брянск</t>
  </si>
  <si>
    <t>Городской округ город Клинцы</t>
  </si>
  <si>
    <t>Жуковский муниципальный округ</t>
  </si>
  <si>
    <t>Нераспределенный резерв</t>
  </si>
  <si>
    <t>Таблица  1.1</t>
  </si>
  <si>
    <t>Таблица  1.2</t>
  </si>
  <si>
    <t>Таблица  3.10</t>
  </si>
  <si>
    <t>Распределение субвенций бюджетам муниципальных районов на выравнивание бюджетной обеспеченности поселений</t>
  </si>
  <si>
    <t>Таблица  2.4</t>
  </si>
  <si>
    <t>Стародубский муниципальный округ</t>
  </si>
  <si>
    <t>Таблица  2.9</t>
  </si>
  <si>
    <t>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</si>
  <si>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Таблица 2.1</t>
  </si>
  <si>
    <t>Таблица 2.2</t>
  </si>
  <si>
    <t>Таблица 2.3</t>
  </si>
  <si>
    <t>Таблица 2.5</t>
  </si>
  <si>
    <t>Таблица 2.6</t>
  </si>
  <si>
    <t>Таблица 2.7</t>
  </si>
  <si>
    <t>Таблица 2.8</t>
  </si>
  <si>
    <t>Таблица 2.10</t>
  </si>
  <si>
    <t>Таблица 2.12</t>
  </si>
  <si>
    <t>Таблица 2.14</t>
  </si>
  <si>
    <t>Таблица 2.15</t>
  </si>
  <si>
    <t>Таблица 3.1</t>
  </si>
  <si>
    <t>Таблица 3.2</t>
  </si>
  <si>
    <t>Таблица 3.3</t>
  </si>
  <si>
    <t>Таблица 3.4</t>
  </si>
  <si>
    <t>Таблица 3.5</t>
  </si>
  <si>
    <t>Таблица 3.7</t>
  </si>
  <si>
    <t>Таблица 3.8</t>
  </si>
  <si>
    <t>Таблица 3.9</t>
  </si>
  <si>
    <t>Таблица 3.11</t>
  </si>
  <si>
    <t>Таблица 3.12</t>
  </si>
  <si>
    <t>Таблица 3.13</t>
  </si>
  <si>
    <t>Распределение дотаций на выравнивание бюджетной обеспеченности муниципальных районов (муниципальных округов, городских округов)</t>
  </si>
  <si>
    <t>Распределение дотаций на поддержку мер по обеспечению сбалансированности бюджетов муниципальных районов (муниципальных округов, городских округов)</t>
  </si>
  <si>
    <t>Таблица  2.11</t>
  </si>
  <si>
    <t>Таблица  2.13</t>
  </si>
  <si>
    <t>2025 год</t>
  </si>
  <si>
    <t>Севский муниципальный район</t>
  </si>
  <si>
    <t>Новозыбковский городской округ</t>
  </si>
  <si>
    <t>Жирятинский муниципальный район</t>
  </si>
  <si>
    <t>Таблица  3.6</t>
  </si>
  <si>
    <t>ИТОГО</t>
  </si>
  <si>
    <t>2026 год</t>
  </si>
  <si>
    <t>Дятьковский муниципальный район</t>
  </si>
  <si>
    <t>Карачевский муниципальный район</t>
  </si>
  <si>
    <t>Дубровский муниципальный район</t>
  </si>
  <si>
    <t>Городской округ город Фокино</t>
  </si>
  <si>
    <t>Брасовский муниципальный район</t>
  </si>
  <si>
    <t>Брянский муниципальный район</t>
  </si>
  <si>
    <t>Выгоничский муниципальный район</t>
  </si>
  <si>
    <t>Гордеевский муниципальный район</t>
  </si>
  <si>
    <t>Комаричский муниципальный район</t>
  </si>
  <si>
    <t>Суземский муниципальный район</t>
  </si>
  <si>
    <t>Суражский муниципальный район</t>
  </si>
  <si>
    <t>Клетнянский муниципальный район</t>
  </si>
  <si>
    <t>Климовский муниципальный район</t>
  </si>
  <si>
    <t>Мглинский муниципальный район</t>
  </si>
  <si>
    <t>Выгоничское городское поселение Выгоничского муниципального района</t>
  </si>
  <si>
    <t>Сельцовский городской округ</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</si>
  <si>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</si>
  <si>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Злынковский муниципальный район</t>
  </si>
  <si>
    <t>Клинцовский муниципальный район</t>
  </si>
  <si>
    <t>Красногорский муниципальный район</t>
  </si>
  <si>
    <t>Навлинский муниципальный район</t>
  </si>
  <si>
    <t>Погарский муниципальный район</t>
  </si>
  <si>
    <t>Почепский муниципальный район</t>
  </si>
  <si>
    <t>Рогнединский муниципальный район</t>
  </si>
  <si>
    <t>Трубчевский муниципальный район</t>
  </si>
  <si>
    <t>Унечский муниципальный район</t>
  </si>
  <si>
    <t>Распределение субсидий бюджетам муниципальных районов (муниципальных округов, городских округов) на проведение комплексных кадастровых работ в рамках комплекса процессных мероприятий "Реализация мероприятий в сфере местного самоуправления" государственной программы "Региональная политика Брянской области"</t>
  </si>
  <si>
    <t>Распределение субсидий бюджетам муниципальных районов (муниципальных округов, городских округов) на установление и описание местоположения границ территориальных зон в рамках комплекса процессных мероприятий "Реализация мероприятий в сфере местного самоуправления" государственной программы "Региональная политика Брянской области"</t>
  </si>
  <si>
    <t>Распределение субвенций бюджетам муниципальных районов (муниципальных округов, городских округов) на организацию и осуществление деятельности по опеке и попечительству</t>
  </si>
  <si>
    <t>Таблица 3.14</t>
  </si>
  <si>
    <t>2027 год</t>
  </si>
  <si>
    <t>Приложение 10  
к Закону Брянской области  
''Об областном бюджете на 2025 год  
и на плановый период 2026 и 2027 годов''</t>
  </si>
  <si>
    <t>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</si>
  <si>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районов (муниципальных округов, городских округов) на реализацию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в рамках регионального проекта "Развитие инфраструктуры сферы образования" государственной программы "Развитие образования и науки Брянской области"</t>
  </si>
  <si>
    <t>Распределение субвенций бюджетам муниципальных районов (муниципальных округов, городских округов) на осуществление отдельных полномочий в сфере образования</t>
  </si>
  <si>
    <t>Распределение субсидий бюджетам муниципальных образований на 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 в рамках регионального проекта "Развитие жилищного строительства на сельских территориях и повышение уровня благоустройства домовладений" государственной программы "Комплексное развитие сельских территорий Брянской области"</t>
  </si>
  <si>
    <t>Распределение субсидий бюджетам муниципальных районов (муниципальных округов, городских округов) на реализацию мероприятий по предоставлению бесплатного питания обучающимся в муниципальных общеобразовательных организациях из многодетных семей в рамках комплекса процессных мероприятий "Повышение доступности и качества предоставления дошкольного, общего и дополнительного образования детей" государственной программы "Развитие образования и науки Брянской области"</t>
  </si>
  <si>
    <t>Распределение субсидий бюджетам муниципальных образований на строительство (реконструкцию) объектов физической культуры и спорта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</si>
  <si>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 xml:space="preserve">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 </t>
  </si>
  <si>
    <t>Распределение субвенций бюджетам поселений, муниципальных округов, городских округов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 муниципальных округов, городских округов</t>
  </si>
  <si>
    <t>Локотское городское поселение Брасовского муниципального района</t>
  </si>
  <si>
    <t>Глинищевское сельское поселение Брянского муниципального района</t>
  </si>
  <si>
    <t>Гордеевское сельское поселение Гордеевского муниципального района</t>
  </si>
  <si>
    <t>Дубровское городское поселение Дубровского муниципального района</t>
  </si>
  <si>
    <t>Сещинское сельское поселение Дубровского муниципального района</t>
  </si>
  <si>
    <t>Дятьковское городское поселение Дятьковского муниципального района</t>
  </si>
  <si>
    <t>Бытошское городское поселение Дятьковского муниципального района</t>
  </si>
  <si>
    <t>Ивотское городское поселение Дятьковского муниципального района</t>
  </si>
  <si>
    <t>Любохонское городское поселение Дятьковского муниципального района</t>
  </si>
  <si>
    <t>Карачевское городское поселение Карачевского муниципального района</t>
  </si>
  <si>
    <t>Климовское городское поселение Климовского муниципального района</t>
  </si>
  <si>
    <t>Смолевичское сельское поселение Клинцовского муниципального района</t>
  </si>
  <si>
    <t>Комаричское городское поселение Комаричского муниципального района</t>
  </si>
  <si>
    <t>Красногорское городское поселение Красногорского муниципального района</t>
  </si>
  <si>
    <t>Мглинское городское поселение Мглинского муниципального района</t>
  </si>
  <si>
    <t>Навлинское городское поселение Навлинского муниципального района</t>
  </si>
  <si>
    <t>Почепское городское поселение Почепского муниципального района</t>
  </si>
  <si>
    <t>Рогнединское городское поселение Рогнединского муниципального района</t>
  </si>
  <si>
    <t>Севское городское поселение Севского муниципального района</t>
  </si>
  <si>
    <t>Суражское городское поселение Суражского муниципального района</t>
  </si>
  <si>
    <t>Трубчевское городское поселение Трубчевского муниципального района</t>
  </si>
  <si>
    <t>Белоберезковское городское поселение Трубчевского муниципального района</t>
  </si>
  <si>
    <t>Унечское городское поселение Унечского муниципального района</t>
  </si>
  <si>
    <t>Распределение субсидий бюджетам муниципальных районов (муниципальных округов, городских округов) на модернизацию муниципальных библиотек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</si>
  <si>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Распределение субсидий бюджетам муниципальных образований на строительство (реконструкцию)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 в рамках регионального проекта «Развитие инфраструктуры сферы жилищно-коммунального хозяйства» государственной программы «Развитие топливно-энергетического комплекса и жилищно-коммунального хозяйства Брянской области»</t>
  </si>
  <si>
    <t>Распределение субсидий бюджетам муниципальных районов (муниципальных округов, городских округов) на создание модельных муниципальных библиотек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</si>
  <si>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Распределение субсидий бюджетам муниципальных образований на развитие сети учреждений культурно-досугового типа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</si>
  <si>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Распределение субсидий бюджетам муниципальных районов (муниципальных округов, городских округов) на техническое оснащение муниципальных музеев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</si>
  <si>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Распределение субсидий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тысяч человек в рамках комплекса процессных мероприятий "Сохранение и развитие исполнительских искусств, традиционной народной культуры" государственной программы "Развитие культуры и туризма в Брянской области"</t>
  </si>
  <si>
    <t>Распределение субсидий бюджетам муниципальных районов (муниципальных округов, городских округов) на модернизацию муниципальных музеев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</si>
  <si>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в рамках регионального проекта «Педагоги и наставники (Брянская область)» государственной программы «Развитие образования и науки Брянской области»</t>
  </si>
  <si>
    <t>Распределение субсидий бюджетам муниципальных образований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</si>
  <si>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районов (муниципальных округов, городских округов) на строительство (реконструкцию) учреждений образования в рамках регионального проекта "Развитие инфраструктуры сферы образования" государственной программы "Развитие образования и науки Брянской области"</t>
  </si>
  <si>
    <t>Распределение субсидий бюджетам муниципальных районов (муниципальных округов, городских округов) на модернизацию инфраструктуры общего образования в отдельных субъектах Российской Федерации в рамках регионального проекта "Развитие инфраструктуры сферы образования" государственной программы "Развитие образования и науки Брянской области"</t>
  </si>
  <si>
    <t>Распределение субсидий бюджетам муниципальных образований на создание и (или) модернизацию инфраструктуры в сфере культуры региональной (муниципальной) собственности в рамках регионального проекта "Развитие инфраструктуры сферы культуры" государственной программы "Развитие культуры и туризма в Брянской области"</t>
  </si>
  <si>
    <t>Распределение субсидий бюджетам муниципальных районов (муниципальных округов, городских округов) на реализацию мероприятий по обеспечению жильем молодых семей в рамках комплекса процессных мероприятий "Обеспечение жильем молодых семей" государственной программы "Социальная и демографическая политика Брянской области"</t>
  </si>
  <si>
    <t>Распределение субвенций бюджетам муниципальных районов (муниципальных округов, городских округов, городских поселений) на осуществление отдельных государственных полномочий Брянской области в сфере осуществления деятельности по профилактике безнадзорности и правонарушений несовершеннолетних, по созданию и организации деятельности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t>
  </si>
  <si>
    <t>Суземское городское поселение Суземского муниципального района</t>
  </si>
  <si>
    <t>Бытошское сельское поселение Дятьковского муниципального района</t>
  </si>
  <si>
    <t>Ивотское сельское поселение Дятьковского муниципального района</t>
  </si>
  <si>
    <t>Любохонское сельское поселение Дятьковского муниципального района</t>
  </si>
  <si>
    <t>Таблица  2.28</t>
  </si>
  <si>
    <t>Распределение субсидий бюджетам муниципальных районов (муниципальных округов, городских округов) на реализацию проектов комплексного развития территорий в рамках регионального проекта "Жилье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</si>
  <si>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Таблица  2.29</t>
  </si>
  <si>
    <t>Таблица  2.30</t>
  </si>
  <si>
    <t>Таблица  2.31</t>
  </si>
  <si>
    <t>Таблица  2.37</t>
  </si>
  <si>
    <t>Таблица 2.16</t>
  </si>
  <si>
    <t>Таблица 2.17</t>
  </si>
  <si>
    <t>Таблица 2.18</t>
  </si>
  <si>
    <t>Таблица 2.20</t>
  </si>
  <si>
    <t>Таблица 2.19</t>
  </si>
  <si>
    <t>Таблица 2.22</t>
  </si>
  <si>
    <t>Таблица 2.21</t>
  </si>
  <si>
    <t>Таблица 2.25</t>
  </si>
  <si>
    <t>Таблица 2.26</t>
  </si>
  <si>
    <t>Таблица 2.39</t>
  </si>
  <si>
    <t>Таблица 2.38</t>
  </si>
  <si>
    <t>Таблица 2.27</t>
  </si>
  <si>
    <t>Таблица 2.33</t>
  </si>
  <si>
    <t>Таблица 2.34</t>
  </si>
  <si>
    <t>Таблица 2.35</t>
  </si>
  <si>
    <t>Таблица 2.36</t>
  </si>
  <si>
    <t>Таблица 4.2</t>
  </si>
  <si>
    <t>Таблица 4.1</t>
  </si>
  <si>
    <t>Таблица 4.3</t>
  </si>
  <si>
    <t>Таблица 4.4</t>
  </si>
  <si>
    <t>Распределение субсидий бюджетам муниципальных образований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в рамках регионального проекта «Формирование комфортной городской среды (Брянская область)» государственной программы «Формирование современной городской среды Брянской области»</t>
  </si>
  <si>
    <t>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«Формирование комфортной городской среды (Брянская область)» государственной программы «Формирование современной городской среды Брянской области»</t>
  </si>
  <si>
    <t>Распределение субсидий бюджетам муниципальных районов (муниципальных округов, городских округов) на реализацию мероприятий по организации бесплатного горячего питания обучающихся, получающих начальное общее образование в муниципальных общеобразовательных организациях, в рамках комплекса процессных мероприятий "Повышение доступности и качества предоставления дошкольного, общего и дополнительного образования детей" государственной программы "Развитие образования и науки Брянской области"</t>
  </si>
  <si>
    <t>Распределение субсидий бюджетам муниципальных образований на софинансирование закупки и монтажа оборудования для создания «умных» спортивных площадок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</si>
  <si>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Распределение субсидий бюджетам муниципальных образований на софинансирование закупки и монтажа оборудования для создания модульных спортивных сооружений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</si>
  <si>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Распределение субсидий бюджетам муниципальных образований на охрану окружающей среды в рамках государственной программы "Охрана окружающей среды, воспроизводство и использование природных ресурсов Брянской области"</t>
  </si>
  <si>
    <t>Распределение субсидий бюджетам муниципальных образований на обеспечение мероприятий по модернизации коммунальной инфраструктуры в рамках регионального проекта «Модернизация коммунальной инфраструктуры (Брянская область)» государственной программы «Развитие топливно-энергетического комплекса и жилищно-коммунального хозяйства Брянской области»</t>
  </si>
  <si>
    <t>Таблица  4.5</t>
  </si>
  <si>
    <t>Таблица  2.41</t>
  </si>
  <si>
    <t>Распределение субсидий бюджетам муниципальных образований на приобретение специализированной техники для предприятий жилищно-коммунального хозяйства в рамках комплекса процессных мероприятий "Поддержание технического состояния коммунальной инфраструктуры" государственной программы "Развитие топливно-энергетического комплекса и жилищно-коммунального хозяйства Брянской области"</t>
  </si>
  <si>
    <t>Распределение субсидий бюджетам муниципальных районов (муниципальных округов, городских округов) на государственную поддержку отрасли культуры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</si>
  <si>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Распределение субсидий бюджетам муниципальных районов (муниципальных округов, городских округов) на проведение ремонта спортивных сооружений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</si>
  <si>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Таблица 2.43</t>
  </si>
  <si>
    <t>Таблица 2.44</t>
  </si>
  <si>
    <t>Распределение субсидий бюджетам муниципальных образований на подготовку объектов жилищно-коммунального хозяйства к зиме в рамках комплекса процессных мероприятий "Поддержание технического состояния коммунальной инфраструктуры" государственной программы "Развитие топливно-энергетического комплекса и жилищно-коммунального хозяйства Брянской области"</t>
  </si>
  <si>
    <t>Злынковское городское поселение Злынковского муниципального района</t>
  </si>
  <si>
    <t>Клетнянское городское поселение Клетнянского муниципального района</t>
  </si>
  <si>
    <t>Погарское городское поселение Погарского муниципального района</t>
  </si>
  <si>
    <t>Таблица 2.42</t>
  </si>
  <si>
    <t>Распределение субсидий бюджетам муниципальных районов (муниципальных округов, городских округов) на государственную поддержку отрасли культуры в рамках комплекса процессных мероприятий "Развитие библиотечного, музейного и архивного дела" государственной программы "Развитие культуры и туризма в Брянской области"</t>
  </si>
  <si>
    <r>
      <t>Распределение субсидий бюджетам муниципальных районов (муниципальных округов, городских округов) на обеспечение жильем тренеров, тренеров-преподавателей учреждений физической культуры и спорта Брянской области в рамках регионального проекта "Обеспечение спортивных организаций квалифицированными кадрами"</t>
    </r>
    <r>
      <rPr>
        <b/>
        <i/>
        <sz val="12"/>
        <rFont val="Times New Roman"/>
        <family val="1"/>
        <charset val="204"/>
      </rPr>
      <t xml:space="preserve"> </t>
    </r>
    <r>
      <rPr>
        <b/>
        <sz val="12"/>
        <rFont val="Times New Roman"/>
        <family val="1"/>
        <charset val="204"/>
      </rPr>
      <t>государственной программы "Развитие физической культуры и спорта Брянской области"</t>
    </r>
  </si>
  <si>
    <t>Распределение субсидий бюджетам муниципальных районов (муниципальных округов, городских округов) на реализацию мероприятий по проведению оздоровительной кампании детей в рамках комплекса процессных мероприятий "Проведение оздоровительной кампании детей" государственной программы "Развитие образования и науки Брянской области"</t>
  </si>
  <si>
    <t>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"Жилье (Брянская область)" государственной программы "Развитие топливно-энергетического комплекса и жилищно-коммунального хозяйства Брянской области"</t>
  </si>
  <si>
    <t>Распределение иных межбюджетных трансфертов бюджетам муниципальных районов (муниципальных округов,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«Педагоги и наставники (Брянская область)» государственной программы «Развитие образования и науки Брянской области»</t>
  </si>
  <si>
    <t>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регионального проекта «Педагоги и наставники (Брянская область)» государственной программы «Развитие образования и науки Брянской области»</t>
  </si>
  <si>
    <t xml:space="preserve">Распределение иных межбюджетных трансфертов бюджетам муниципальных районов (муниципальных округов, городских округов) на приобретение специального оборудования и техники, обеспечивающих бесперебойное водоснабжение и водоотведение </t>
  </si>
  <si>
    <t>Старское городское поселение Дятьковского муниципального района</t>
  </si>
  <si>
    <t>Веребское сельское поселение Брасовского муниципального района</t>
  </si>
  <si>
    <t>Дубровское сельское поселение Брасовского муниципального района</t>
  </si>
  <si>
    <t>Кокинское сельское поселение Выгоничского муниципального района</t>
  </si>
  <si>
    <t>Орменское сельское поселение Выгоничского муниципального района</t>
  </si>
  <si>
    <t>Хмелевское сельское поселение Выгоничского муниципального района</t>
  </si>
  <si>
    <t>Хутор-Борское сельское поселение Выгоничского муниципального района</t>
  </si>
  <si>
    <t>Мирнинское сельское поселение Гордеевского муниципального района</t>
  </si>
  <si>
    <t>Творишинское сельское поселение Гордеевского муниципального района</t>
  </si>
  <si>
    <t>Уношевское сельское поселение Гордеевского муниципального района</t>
  </si>
  <si>
    <t>Алешинское сельское поселение Дубровского муниципального района</t>
  </si>
  <si>
    <t>Пеклинское сельское поселение Дубровского муниципального района</t>
  </si>
  <si>
    <t>Большежуковское сельское поселение Дятьковского муниципального района</t>
  </si>
  <si>
    <t>Немеричское сельское поселение Дятьковского муниципального района</t>
  </si>
  <si>
    <t>Щербиничское сельское поселение Злынковского муниципального района</t>
  </si>
  <si>
    <t>Истопское сельское поселение Климовского муниципального района</t>
  </si>
  <si>
    <t>Чуровичское сельское поселение Климовского муниципального района</t>
  </si>
  <si>
    <t>Коржовоголубовское сельское поселение Клинцовского муниципального района</t>
  </si>
  <si>
    <t>Краснокосаровское сельское поселение Мглинского муниципального района</t>
  </si>
  <si>
    <t>Чичковское сельское поселение Навлинского муниципального района</t>
  </si>
  <si>
    <t>Вадьковское сельское поселение Погарского муниципального района</t>
  </si>
  <si>
    <t>Суворовское сельское поселение Погарского муниципального района</t>
  </si>
  <si>
    <t>Новоямское сельское поселение Севского муниципального района</t>
  </si>
  <si>
    <t>Троебортновское сельское поселение Севского муниципального района</t>
  </si>
  <si>
    <t>Кокоревское городское поселение Суземского муниципального района</t>
  </si>
  <si>
    <t>Лопазненское сельское поселение Суражского муниципального района</t>
  </si>
  <si>
    <t>Овчинское сельское поселение Суражского муниципального района</t>
  </si>
  <si>
    <t>Телецкое сельское поселение Трубчевского муниципального района</t>
  </si>
  <si>
    <t>Березинское сельское поселение Унечского муниципального района</t>
  </si>
  <si>
    <t>Жирятинское сельское поселение Жирятинского муниципального района</t>
  </si>
  <si>
    <t>Симонтовское сельское поселение Мглинского муниципального района</t>
  </si>
  <si>
    <t>Алешковичское сельское поселение Суземского муниципального района</t>
  </si>
  <si>
    <t>Городецкое сельское поселение Трубчевского муниципального района</t>
  </si>
  <si>
    <t>Воробейнское сельское поселение Жирятинского муниципального района</t>
  </si>
  <si>
    <t>Морачевское сельское поселение Жирятинского муниципального района</t>
  </si>
  <si>
    <t>Верхопольское сельское поселение Карачевского муниципального района</t>
  </si>
  <si>
    <t>Брахловское сельское поселение Климовского муниципального района</t>
  </si>
  <si>
    <t>Кулажское сельское поселение Суражского муниципального района</t>
  </si>
  <si>
    <t>Смотровобудское сельское поселение Клинцовского муниципального района</t>
  </si>
  <si>
    <t>Быховское сельское поселение Комаричского муниципального района</t>
  </si>
  <si>
    <t>Семячковское сельское поселение Трубчевского муниципального района</t>
  </si>
  <si>
    <t>Чемлыжское сельское поселение Севского муниципального района</t>
  </si>
  <si>
    <t>Глинновское сельское поселение Гордеевского муниципального района</t>
  </si>
  <si>
    <t>Мылинское сельское поселение Карачевского муниципального района</t>
  </si>
  <si>
    <t>Ревенское сельское поселение Карачевского муниципального района</t>
  </si>
  <si>
    <t>Акуличское сельское поселение Клетнянского муниципального района</t>
  </si>
  <si>
    <t>Лутенское сельское поселение Клетнянского муниципального района</t>
  </si>
  <si>
    <t>Мирнинское сельское поселение Клетнянского муниципального района</t>
  </si>
  <si>
    <t>Надвинское сельское поселение Клетнянского муниципального района</t>
  </si>
  <si>
    <t>Нивнянское сельское поселение Суражского муниципального района</t>
  </si>
  <si>
    <t>Бошинское сельское поселение Карачевского муниципального района</t>
  </si>
  <si>
    <t>Вышковское городское поселение Злынковского муниципального района</t>
  </si>
  <si>
    <t>Алтуховское городское поселение Навлинского муниципального района</t>
  </si>
  <si>
    <t>Рамасухское городское поселение Почепского муниципального района</t>
  </si>
  <si>
    <t>Петровобудское сельское поселение Гордеевского муниципального района</t>
  </si>
  <si>
    <t>Брасовское сельское поселение Брасовского муниципального района</t>
  </si>
  <si>
    <t>Вороновологское сельское поселение Брасовского муниципального района</t>
  </si>
  <si>
    <t>Глодневское сельское поселение Брасовского муниципального района</t>
  </si>
  <si>
    <t>Добриковское сельское поселение Брасовского муниципального района</t>
  </si>
  <si>
    <t>Крупецкое сельское поселение Брасовского муниципального района</t>
  </si>
  <si>
    <t>Погребское сельское поселение Брасовского муниципального района</t>
  </si>
  <si>
    <t>Сныткинское сельское поселение Брасовского муниципального района</t>
  </si>
  <si>
    <t>Столбовское сельское поселение Брасовского муниципального района</t>
  </si>
  <si>
    <t>Добрунское сельское поселение Брянского муниципального района</t>
  </si>
  <si>
    <t>Домашовское сельское поселение Брянского муниципального района</t>
  </si>
  <si>
    <t>Журиничское сельское поселение Брянского муниципального района</t>
  </si>
  <si>
    <t>Мичуринское сельское поселение Брянского муниципального района</t>
  </si>
  <si>
    <t>Нетьинское сельское поселение Брянского муниципального района</t>
  </si>
  <si>
    <t>Новодарковичское сельское поселение Брянского муниципального района</t>
  </si>
  <si>
    <t>Новосельское сельское поселение Брянского муниципального района</t>
  </si>
  <si>
    <t>Отрадненское сельское поселение Брянского муниципального района</t>
  </si>
  <si>
    <t>Пальцовское сельское поселение Брянского муниципального района</t>
  </si>
  <si>
    <t>Свенское сельское поселение Брянского муниципального района</t>
  </si>
  <si>
    <t>Снежское сельское поселение Брянского муниципального района</t>
  </si>
  <si>
    <t>Стекляннорадицкое сельское поселение Брянского муниципального района</t>
  </si>
  <si>
    <t>Супоневское сельское поселение Брянского муниципального района</t>
  </si>
  <si>
    <t>Чернетовское сельское поселение Брянского муниципального района</t>
  </si>
  <si>
    <t>Красносельское сельское поселение Выгоничского муниципального района</t>
  </si>
  <si>
    <t>Сосновское сельское поселение Выгоничского муниципального района</t>
  </si>
  <si>
    <t>Утынское сельское поселение Выгоничского муниципального района</t>
  </si>
  <si>
    <t>Рудневоробьевское сельское поселение Гордеевского муниципального района</t>
  </si>
  <si>
    <t>Рековичское сельское поселение Дубровского муниципального района</t>
  </si>
  <si>
    <t>Рябчинское сельское поселение Дубровского муниципального района</t>
  </si>
  <si>
    <t>Сергеевское сельское поселение Дубровского муниципального района</t>
  </si>
  <si>
    <t>Березинское сельское поселение Дятьковского муниципального района</t>
  </si>
  <si>
    <t>Верховское сельское поселение Дятьковского муниципального района</t>
  </si>
  <si>
    <t>Слободищенское сельское поселение Дятьковского муниципального района</t>
  </si>
  <si>
    <t>Денисковичское сельское поселение Злынковского муниципального района</t>
  </si>
  <si>
    <t>Роговское сельское поселение Злынковского муниципального района</t>
  </si>
  <si>
    <t>Спиридоновобудское сельское поселение Злынковского муниципального района</t>
  </si>
  <si>
    <t>Вельяминовское сельское поселение Карачевского муниципального района</t>
  </si>
  <si>
    <t>Дроновское сельское поселение Карачевского муниципального района</t>
  </si>
  <si>
    <t>Песоченское сельское поселение Карачевского муниципального района</t>
  </si>
  <si>
    <t>Мужиновское сельское поселение Клетнянского муниципального района</t>
  </si>
  <si>
    <t>Каменскохуторское сельское поселение Климовского муниципального района</t>
  </si>
  <si>
    <t>Кирилловское сельское поселение Климовского муниципального района</t>
  </si>
  <si>
    <t>Лакомобудское сельское поселение Климовского муниципального района</t>
  </si>
  <si>
    <t>Митьковское сельское поселение Климовского муниципального района</t>
  </si>
  <si>
    <t>Новоропское сельское поселение Климовского муниципального района</t>
  </si>
  <si>
    <t>Новоюрковичское сельское поселение Климовского муниципального района</t>
  </si>
  <si>
    <t>Плавенское сельское поселение Климовского муниципального района</t>
  </si>
  <si>
    <t>Сачковичское сельское поселение Климовского муниципального района</t>
  </si>
  <si>
    <t>Сытобудское сельское поселение Климовского муниципального района</t>
  </si>
  <si>
    <t>Хороменское сельское поселение Климовского муниципального района</t>
  </si>
  <si>
    <t>Челховское сельское поселение Климовского муниципального района</t>
  </si>
  <si>
    <t>Великотопальское сельское поселение Клинцовского муниципального района</t>
  </si>
  <si>
    <t>Гулевское сельское поселение Клинцовского муниципального района</t>
  </si>
  <si>
    <t>Лопатенское сельское поселение Клинцовского муниципального района</t>
  </si>
  <si>
    <t>Медведовское сельское поселение Клинцовского муниципального района</t>
  </si>
  <si>
    <t>Первомайское сельское поселение Клинцовского муниципального района</t>
  </si>
  <si>
    <t>Рожновское сельское поселение Клинцовского муниципального района</t>
  </si>
  <si>
    <t>Аркинское сельское поселение Комаричского муниципального района</t>
  </si>
  <si>
    <t>Игрицкое сельское поселение Комаричского муниципального района</t>
  </si>
  <si>
    <t>Литижское сельское поселение Комаричского муниципального района</t>
  </si>
  <si>
    <t>Лопандинское сельское поселение Комаричского муниципального района</t>
  </si>
  <si>
    <t>Марьинское сельское поселение Комаричского муниципального района</t>
  </si>
  <si>
    <t>Усожское сельское поселение Комаричского муниципального района</t>
  </si>
  <si>
    <t>Колюдовское сельское поселение Красногорского муниципального района</t>
  </si>
  <si>
    <t>Лотаковское сельское поселение Красногорского муниципального района</t>
  </si>
  <si>
    <t>Любовшанское сельское поселение Красногорского муниципального района</t>
  </si>
  <si>
    <t>Макаричское сельское поселение Красногорского муниципального района</t>
  </si>
  <si>
    <t>Перелазское сельское поселение Красногорского муниципального района</t>
  </si>
  <si>
    <t>Яловское сельское поселение Красногорского муниципального района</t>
  </si>
  <si>
    <t>Ветлевское сельское поселение Мглинского муниципального района</t>
  </si>
  <si>
    <t>Алешинское сельское поселение Навлинского муниципального района</t>
  </si>
  <si>
    <t>Бяковское сельское поселение Навлинского муниципального района</t>
  </si>
  <si>
    <t>Синезерское сельское поселение Навлинского муниципального района</t>
  </si>
  <si>
    <t>Борщовское сельское поселение Погарского муниципального района</t>
  </si>
  <si>
    <t>Витемлянское сельское поселение Погарского муниципального района</t>
  </si>
  <si>
    <t>Гетуновское сельское поселение Погарского муниципального района</t>
  </si>
  <si>
    <t>Городищенское сельское поселение Погарского муниципального района</t>
  </si>
  <si>
    <t>Гриневское сельское поселение Погарского муниципального района</t>
  </si>
  <si>
    <t>Долботовское сельское поселение Погарского муниципального района</t>
  </si>
  <si>
    <t>Кистерское сельское поселение Погарского муниципального района</t>
  </si>
  <si>
    <t>Посудичское сельское поселение Погарского муниципального района</t>
  </si>
  <si>
    <t>Чаусовское сельское поселение Погарского муниципального района</t>
  </si>
  <si>
    <t>Юдиновское сельское поселение Погарского муниципального района</t>
  </si>
  <si>
    <t>Бакланское сельское поселение Почепского муниципального района</t>
  </si>
  <si>
    <t>Бельковское сельское поселение Почепского муниципального района</t>
  </si>
  <si>
    <t>Витовское сельское поселение Почепского муниципального района</t>
  </si>
  <si>
    <t>Гущинское сельское поселение Почепского муниципального района</t>
  </si>
  <si>
    <t>Дмитровское сельское поселение Почепского муниципального района</t>
  </si>
  <si>
    <t>Доманичское сельское поселение Почепского муниципального района</t>
  </si>
  <si>
    <t>Краснорогское сельское поселение Почепского муниципального района</t>
  </si>
  <si>
    <t>Московское сельское поселение Почепского муниципального района</t>
  </si>
  <si>
    <t>Первомайское сельское поселение Почепского муниципального района</t>
  </si>
  <si>
    <t>Польниковское сельское поселение Почепского муниципального района</t>
  </si>
  <si>
    <t>Речицкое сельское поселение Почепского муниципального района</t>
  </si>
  <si>
    <t>Семецкое сельское поселение Почепского муниципального района</t>
  </si>
  <si>
    <t>Сетоловское сельское поселение Почепского муниципального района</t>
  </si>
  <si>
    <t>Чоповское сельское поселение Почепского муниципального района</t>
  </si>
  <si>
    <t>Вороновское сельское поселение Рогнединского муниципального района</t>
  </si>
  <si>
    <t>Селиловичское сельское поселение Рогнединского муниципального района</t>
  </si>
  <si>
    <t>Тюнинское сельское поселение Рогнединского муниципального района</t>
  </si>
  <si>
    <t>Федоровское сельское поселение Рогнединского муниципального района</t>
  </si>
  <si>
    <t>Шаровичское сельское поселение Рогнединского муниципального района</t>
  </si>
  <si>
    <t>Доброводское сельское поселение Севского муниципального района</t>
  </si>
  <si>
    <t>Косицкое сельское поселение Севского муниципального района</t>
  </si>
  <si>
    <t>Подлесно-Новосельское сельское поселение Севского муниципального района</t>
  </si>
  <si>
    <t>Пушкинское сельское поселение Севского муниципального района</t>
  </si>
  <si>
    <t>Невдольское сельское поселение Суземского муниципального района</t>
  </si>
  <si>
    <t>Новопогощенское сельское поселение Суземского муниципального района</t>
  </si>
  <si>
    <t>Селеченское сельское поселение Суземского муниципального района</t>
  </si>
  <si>
    <t>Холмечское сельское поселение Суземского муниципального района</t>
  </si>
  <si>
    <t>Влазовичское сельское поселение Суражского муниципального района</t>
  </si>
  <si>
    <t>Дегтяревское сельское поселение Суражского муниципального района</t>
  </si>
  <si>
    <t>Дубровское сельское поселение Суражского муниципального района</t>
  </si>
  <si>
    <t>Селецкое сельское поселение Трубчевского муниципального района</t>
  </si>
  <si>
    <t>Усохское сельское поселение Трубчевского муниципального района</t>
  </si>
  <si>
    <t>Юровское сельское поселение Трубчевского муниципального района</t>
  </si>
  <si>
    <t>Высокское сельское поселение Унечского муниципального района</t>
  </si>
  <si>
    <t>Ивайтенское сельское поселение Унечского муниципального района</t>
  </si>
  <si>
    <t>Красновичское сельское поселение Унечского муниципального района</t>
  </si>
  <si>
    <t>Найтоповичское сельское поселение Унечского муниципального района</t>
  </si>
  <si>
    <t>Павловское сельское поселение Унечского муниципального района</t>
  </si>
  <si>
    <t>Старогутнянское сельское поселение Унечского муниципального района</t>
  </si>
  <si>
    <t>Старосельское сельское поселение Унечского муниципального района</t>
  </si>
  <si>
    <t>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комплекса процессных мероприятий «Обеспечение сохранности автомобильных дорог общего пользования регионального, межмуниципального и местного значения»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</si>
  <si>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</si>
  <si>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Распределение субвенций бюджетам муниципальных районов (муниципальных округов,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</si>
  <si>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</si>
  <si>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Распределение субвенций бюджетам муниципальных районов (муниципальных округов, городских округов) на обеспечение сохранности жилых помещений, закрепленных за детьми-сиротами и детьми, оставшимися без попечения родителей</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</si>
  <si>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</si>
  <si>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Распределение субвенций бюджетам муниципальных районов (муниципальных округов, городских округов) на осуществление переданных государственных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</si>
  <si>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Распределение субсидий бюджетам муниципальных образований на строительство (реконструкцию) объектов водоснабжения в населенных пунктах Брянской области в рамках регионального проекта "Развитие инфраструктуры сферы жилищно-коммунального хозяйства" государственной программы "Развитие топливно-энергетического комплекса и жилищно-коммунального хозяйства Брянской области"</t>
  </si>
  <si>
    <t>Распределение субсидий бюджетам муниципальных районов (муниципальных округов, городских округов) на реализацию мероприятий по модернизации школьных систем образования в рамках регионального проекта "Все лучшее детям (Брянская область)" государственной программы "Развитие образования и науки Брянской области"</t>
  </si>
  <si>
    <t>Распределение субсидий бюджетам муниципальных образований на оснащение объектов спортивной инфраструктуры спортивно-технологическим оборудованием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</si>
  <si>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Красногорское сельское поселение Почепского муниципального района</t>
  </si>
  <si>
    <t>Распределение субсидий бюджетам муниципальных районов (муниципальных округов, городских округов) на реализацию мероприятий по капитальному ремонту и оснащению образовательных организаций, осуществляющих образовательную деятельность по образовательным программам дошкольного образования, в рамках регионального проекта "Поддержка семьи (Брянская область)" государственной программы "Развитие образования и науки Брянской области"</t>
  </si>
  <si>
    <t>Распределение субсидий бюджетам муниципальных образований на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</si>
  <si>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Таблица 2.40</t>
  </si>
  <si>
    <t>Распределение субсидий бюджетам муниципальных районов (муниципальных округов, городских округов) на развитие спортивной инфраструктуры объектов спорта Брянской области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</si>
  <si>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Распределение иных межбюджетных трансфертов бюджетам муниципальных районов (муниципальных округов, городских округов) на подготовку основания для размещения "умных" спортивных площадок с учетом монтажа оборудования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</si>
  <si>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Таблица  2.24</t>
  </si>
  <si>
    <t>Таблица 2.45</t>
  </si>
  <si>
    <r>
      <t>Распределение субсидий бюджетам муниципальных районов (муниципальных округов, городских округов) на оснащение предметных кабинетов общеобразовательных организаций оборудованием, средствами обучения и воспитания в рамках регионального проекта</t>
    </r>
    <r>
      <rPr>
        <b/>
        <i/>
        <sz val="12"/>
        <color rgb="FFFF0000"/>
        <rFont val="Times New Roman"/>
        <family val="1"/>
        <charset val="204"/>
      </rPr>
      <t xml:space="preserve"> </t>
    </r>
    <r>
      <rPr>
        <b/>
        <sz val="12"/>
        <rFont val="Times New Roman"/>
        <family val="1"/>
        <charset val="204"/>
      </rPr>
      <t>"Все лучшее детям (Брянская область)" государственной программы "Развитие образования и науки Брянской области"</t>
    </r>
  </si>
</sst>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4" formatCode="_-* #,##0.00\ &quot;₽&quot;_-;\-* #,##0.00\ &quot;₽&quot;_-;_-* &quot;-&quot;??\ &quot;₽&quot;_-;_-@_-"/>
    <numFmt numFmtId="43" formatCode="_-* #,##0.00\ _₽_-;\-* #,##0.00\ _₽_-;_-* &quot;-&quot;??\ _₽_-;_-@_-"/>
    <numFmt numFmtId="164" formatCode="_-* #,##0&quot;р.&quot;_-;\-* #,##0&quot;р.&quot;_-;_-* &quot;-&quot;&quot;р.&quot;_-;_-@_-"/>
    <numFmt numFmtId="165" formatCode="_-* #,##0_р_._-;\-* #,##0_р_._-;_-* &quot;-&quot;_р_._-;_-@_-"/>
    <numFmt numFmtId="166" formatCode="_-* #,##0.00_р_._-;\-* #,##0.00_р_._-;_-* &quot;-&quot;??_р_._-;_-@_-"/>
    <numFmt numFmtId="167" formatCode="#,##0.00\ _₽"/>
    <numFmt numFmtId="168" formatCode="#,##0.00_ ;\-#,##0.00\ "/>
    <numFmt numFmtId="169" formatCode="#,##0.0000"/>
    <numFmt numFmtId="170" formatCode="0.000000%"/>
    <numFmt numFmtId="171" formatCode="[$-419]General"/>
    <numFmt numFmtId="172" formatCode="#,##0.00000"/>
    <numFmt numFmtId="173" formatCode="_(&quot;$&quot;* #,##0_);_(&quot;$&quot;* \(#,##0\);_(&quot;$&quot;* &quot;-&quot;_);_(@_)"/>
    <numFmt numFmtId="174" formatCode="_-* #,##0.00&quot;р.&quot;_-;\-* #,##0.00&quot;р.&quot;_-;_-* &quot;-&quot;??&quot;р.&quot;_-;_-@_-"/>
    <numFmt numFmtId="175" formatCode="_(* #,##0_);_(* \(#,##0\);_(* &quot;-&quot;_);_(@_)"/>
    <numFmt numFmtId="176" formatCode="_(* #,##0.00_);_(* \(#,##0.00\);_(* &quot;-&quot;??_);_(@_)"/>
  </numFmts>
  <fonts count="68" x14ac:knownFonts="1">
    <font>
      <sz val="11"/>
      <color theme="1"/>
      <name val="Calibri"/>
      <family val="2"/>
      <charset val="204"/>
      <scheme val="minor"/>
    </font>
    <font>
      <sz val="10"/>
      <color rgb="FF000000"/>
      <name val="Arial"/>
      <family val="2"/>
      <charset val="204"/>
    </font>
    <font>
      <b/>
      <sz val="12"/>
      <name val="Times New Roman"/>
      <family val="1"/>
      <charset val="204"/>
    </font>
    <font>
      <sz val="10"/>
      <color rgb="FF000000"/>
      <name val="Times New Roman"/>
      <family val="1"/>
      <charset val="204"/>
    </font>
    <font>
      <sz val="12"/>
      <name val="Times New Roman"/>
      <family val="1"/>
      <charset val="204"/>
    </font>
    <font>
      <sz val="10"/>
      <color theme="1"/>
      <name val="Segoe UI"/>
      <family val="2"/>
      <charset val="204"/>
    </font>
    <font>
      <b/>
      <i/>
      <sz val="12"/>
      <name val="Times New Roman"/>
      <family val="1"/>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2"/>
      <color rgb="FF000000"/>
      <name val="Arial"/>
      <family val="2"/>
      <charset val="204"/>
    </font>
    <font>
      <sz val="12"/>
      <color rgb="FF000000"/>
      <name val="Times New Roman"/>
      <family val="1"/>
      <charset val="204"/>
    </font>
    <font>
      <b/>
      <sz val="12"/>
      <color rgb="FF000000"/>
      <name val="Times New Roman"/>
      <family val="1"/>
      <charset val="204"/>
    </font>
    <font>
      <sz val="10"/>
      <color rgb="FF000000"/>
      <name val="Calibri"/>
      <family val="2"/>
      <charset val="204"/>
      <scheme val="minor"/>
    </font>
    <font>
      <sz val="11"/>
      <color indexed="8"/>
      <name val="Calibri"/>
      <family val="2"/>
      <charset val="204"/>
    </font>
    <font>
      <b/>
      <sz val="10"/>
      <color rgb="FF000000"/>
      <name val="Calibri"/>
      <family val="2"/>
      <charset val="204"/>
      <scheme val="minor"/>
    </font>
    <font>
      <sz val="11"/>
      <color indexed="9"/>
      <name val="Calibri"/>
      <family val="2"/>
      <charset val="204"/>
    </font>
    <font>
      <sz val="11"/>
      <color rgb="FF000000"/>
      <name val="Calibri"/>
      <family val="2"/>
      <charset val="204"/>
    </font>
    <font>
      <b/>
      <sz val="15"/>
      <color indexed="56"/>
      <name val="Calibri"/>
      <family val="2"/>
      <charset val="204"/>
    </font>
    <font>
      <b/>
      <sz val="18"/>
      <color indexed="56"/>
      <name val="Cambria"/>
      <family val="1"/>
      <charset val="204"/>
    </font>
    <font>
      <b/>
      <sz val="18"/>
      <color theme="3"/>
      <name val="Cambria"/>
      <family val="1"/>
      <charset val="204"/>
      <scheme val="major"/>
    </font>
    <font>
      <b/>
      <sz val="18"/>
      <color indexed="56"/>
      <name val="Cambria"/>
      <family val="2"/>
      <charset val="204"/>
    </font>
    <font>
      <sz val="10"/>
      <color indexed="8"/>
      <name val="Arial"/>
      <family val="2"/>
      <charset val="204"/>
    </font>
    <font>
      <sz val="10"/>
      <color indexed="8"/>
      <name val="Arial Cyr"/>
    </font>
    <font>
      <sz val="8"/>
      <color rgb="FF000000"/>
      <name val="Times New Roman"/>
      <family val="1"/>
      <charset val="204"/>
    </font>
    <font>
      <b/>
      <sz val="10"/>
      <color indexed="8"/>
      <name val="Arial CYR"/>
    </font>
    <font>
      <sz val="7"/>
      <color rgb="FF000000"/>
      <name val="Times New Roman"/>
      <family val="1"/>
      <charset val="204"/>
    </font>
    <font>
      <b/>
      <sz val="10"/>
      <color rgb="FF000000"/>
      <name val="Arial CYR"/>
    </font>
    <font>
      <sz val="11"/>
      <color indexed="62"/>
      <name val="Calibri"/>
      <family val="2"/>
      <charset val="204"/>
    </font>
    <font>
      <b/>
      <sz val="11"/>
      <color indexed="63"/>
      <name val="Calibri"/>
      <family val="2"/>
      <charset val="204"/>
    </font>
    <font>
      <b/>
      <sz val="11"/>
      <color indexed="52"/>
      <name val="Calibri"/>
      <family val="2"/>
      <charset val="204"/>
    </font>
    <font>
      <sz val="10"/>
      <name val="Arial"/>
      <family val="2"/>
      <charset val="204"/>
    </font>
    <font>
      <sz val="10"/>
      <color indexed="64"/>
      <name val="Arial"/>
      <family val="2"/>
      <charset val="204"/>
    </font>
    <font>
      <sz val="11"/>
      <color theme="1"/>
      <name val="Calibri"/>
      <family val="2"/>
      <scheme val="minor"/>
    </font>
    <font>
      <b/>
      <sz val="13"/>
      <color indexed="56"/>
      <name val="Calibri"/>
      <family val="2"/>
      <charset val="204"/>
    </font>
    <font>
      <b/>
      <sz val="11"/>
      <color indexed="56"/>
      <name val="Calibri"/>
      <family val="2"/>
      <charset val="204"/>
    </font>
    <font>
      <b/>
      <sz val="9"/>
      <name val="Arial"/>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0"/>
      <name val="Arial"/>
      <family val="2"/>
    </font>
    <font>
      <sz val="10"/>
      <name val="Arial Cyr"/>
      <charset val="204"/>
    </font>
    <font>
      <sz val="10"/>
      <name val="Times New Roman"/>
      <family val="1"/>
      <charset val="204"/>
    </font>
    <font>
      <sz val="11"/>
      <color theme="1"/>
      <name val="Times New Roman"/>
      <family val="1"/>
      <charset val="204"/>
    </font>
    <font>
      <sz val="10"/>
      <name val="Times New Roman Cyr"/>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8"/>
      <name val="Calibri"/>
      <family val="2"/>
    </font>
    <font>
      <sz val="11"/>
      <color indexed="17"/>
      <name val="Calibri"/>
      <family val="2"/>
      <charset val="204"/>
    </font>
    <font>
      <b/>
      <sz val="12"/>
      <color rgb="FF000000"/>
      <name val="Arial"/>
      <family val="2"/>
      <charset val="204"/>
    </font>
    <font>
      <sz val="10"/>
      <color rgb="FF000000"/>
      <name val="Times New Roman"/>
    </font>
    <font>
      <b/>
      <i/>
      <sz val="12"/>
      <color rgb="FFFF0000"/>
      <name val="Times New Roman"/>
      <family val="1"/>
      <charset val="204"/>
    </font>
  </fonts>
  <fills count="91">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80001220740379042"/>
        <bgColor indexed="64"/>
      </patternFill>
    </fill>
    <fill>
      <patternFill patternType="solid">
        <fgColor indexed="45"/>
        <bgColor indexed="64"/>
      </patternFill>
    </fill>
    <fill>
      <patternFill patternType="solid">
        <fgColor theme="5" tint="0.80001220740379042"/>
        <bgColor indexed="64"/>
      </patternFill>
    </fill>
    <fill>
      <patternFill patternType="solid">
        <fgColor indexed="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theme="4" tint="0.59999389629810485"/>
        <bgColor indexed="64"/>
      </patternFill>
    </fill>
    <fill>
      <patternFill patternType="solid">
        <fgColor theme="5" tint="0.59999389629810485"/>
        <bgColor indexed="64"/>
      </patternFill>
    </fill>
    <fill>
      <patternFill patternType="solid">
        <fgColor indexed="1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rgb="FFCCFFFF"/>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6">
    <border>
      <left/>
      <right/>
      <top/>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rgb="FF000000"/>
      </top>
      <bottom style="thin">
        <color rgb="FF000000"/>
      </bottom>
      <diagonal/>
    </border>
    <border>
      <left/>
      <right/>
      <top/>
      <bottom style="thin">
        <color auto="1"/>
      </bottom>
      <diagonal/>
    </border>
    <border>
      <left style="thin">
        <color rgb="FF000000"/>
      </left>
      <right/>
      <top/>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rgb="FF000000"/>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62"/>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764">
    <xf numFmtId="0" fontId="0" fillId="0" borderId="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alignment vertical="top" wrapText="1"/>
    </xf>
    <xf numFmtId="0" fontId="8" fillId="0" borderId="0" applyNumberFormat="0" applyFill="0" applyBorder="0" applyAlignment="0" applyProtection="0"/>
    <xf numFmtId="0" fontId="9" fillId="0" borderId="17" applyNumberFormat="0" applyFill="0" applyAlignment="0" applyProtection="0"/>
    <xf numFmtId="0" fontId="3" fillId="0" borderId="0">
      <alignment vertical="top" wrapText="1"/>
    </xf>
    <xf numFmtId="0" fontId="27" fillId="0" borderId="0">
      <alignment horizontal="left" vertical="center" wrapText="1"/>
    </xf>
    <xf numFmtId="0" fontId="27" fillId="0" borderId="0">
      <alignment horizontal="left" vertical="center" wrapText="1"/>
    </xf>
    <xf numFmtId="0" fontId="7" fillId="11" borderId="0" applyNumberFormat="0" applyBorder="0" applyAlignment="0" applyProtection="0"/>
    <xf numFmtId="0" fontId="7" fillId="34" borderId="0" applyNumberFormat="0" applyBorder="0" applyAlignment="0" applyProtection="0"/>
    <xf numFmtId="0" fontId="7" fillId="11" borderId="0" applyNumberFormat="0" applyBorder="0" applyAlignment="0" applyProtection="0"/>
    <xf numFmtId="0" fontId="7" fillId="34" borderId="0" applyNumberFormat="0" applyBorder="0" applyAlignment="0" applyProtection="0"/>
    <xf numFmtId="0" fontId="7" fillId="15"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15" borderId="0" applyNumberFormat="0" applyBorder="0" applyAlignment="0" applyProtection="0"/>
    <xf numFmtId="0" fontId="7" fillId="35" borderId="0" applyNumberFormat="0" applyBorder="0" applyAlignment="0" applyProtection="0"/>
    <xf numFmtId="0" fontId="7" fillId="19"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7" fillId="19" borderId="0" applyNumberFormat="0" applyBorder="0" applyAlignment="0" applyProtection="0"/>
    <xf numFmtId="0" fontId="7" fillId="37" borderId="0" applyNumberFormat="0" applyBorder="0" applyAlignment="0" applyProtection="0"/>
    <xf numFmtId="0" fontId="7" fillId="23" borderId="0" applyNumberFormat="0" applyBorder="0" applyAlignment="0" applyProtection="0"/>
    <xf numFmtId="0" fontId="7" fillId="39" borderId="0" applyNumberFormat="0" applyBorder="0" applyAlignment="0" applyProtection="0"/>
    <xf numFmtId="0" fontId="7" fillId="23" borderId="0" applyNumberFormat="0" applyBorder="0" applyAlignment="0" applyProtection="0"/>
    <xf numFmtId="0" fontId="7" fillId="39" borderId="0" applyNumberFormat="0" applyBorder="0" applyAlignment="0" applyProtection="0"/>
    <xf numFmtId="0" fontId="7" fillId="27" borderId="0" applyNumberFormat="0" applyBorder="0" applyAlignment="0" applyProtection="0"/>
    <xf numFmtId="0" fontId="7" fillId="40" borderId="0" applyNumberFormat="0" applyBorder="0" applyAlignment="0" applyProtection="0"/>
    <xf numFmtId="0" fontId="7" fillId="27" borderId="0" applyNumberFormat="0" applyBorder="0" applyAlignment="0" applyProtection="0"/>
    <xf numFmtId="0" fontId="7" fillId="40" borderId="0" applyNumberFormat="0" applyBorder="0" applyAlignment="0" applyProtection="0"/>
    <xf numFmtId="0" fontId="7" fillId="31" borderId="0" applyNumberFormat="0" applyBorder="0" applyAlignment="0" applyProtection="0"/>
    <xf numFmtId="0" fontId="7" fillId="41" borderId="0" applyNumberFormat="0" applyBorder="0" applyAlignment="0" applyProtection="0"/>
    <xf numFmtId="0" fontId="7" fillId="31" borderId="0" applyNumberFormat="0" applyBorder="0" applyAlignment="0" applyProtection="0"/>
    <xf numFmtId="0" fontId="7" fillId="41" borderId="0" applyNumberFormat="0" applyBorder="0" applyAlignment="0" applyProtection="0"/>
    <xf numFmtId="0" fontId="28" fillId="42" borderId="0" applyNumberFormat="0" applyBorder="0" applyAlignment="0" applyProtection="0"/>
    <xf numFmtId="0" fontId="7" fillId="11" borderId="0" applyNumberFormat="0" applyBorder="0" applyAlignment="0" applyProtection="0"/>
    <xf numFmtId="0" fontId="28" fillId="43" borderId="0" applyNumberFormat="0" applyBorder="0" applyAlignment="0" applyProtection="0"/>
    <xf numFmtId="0" fontId="7" fillId="15" borderId="0" applyNumberFormat="0" applyBorder="0" applyAlignment="0" applyProtection="0"/>
    <xf numFmtId="0" fontId="28" fillId="44" borderId="0" applyNumberFormat="0" applyBorder="0" applyAlignment="0" applyProtection="0"/>
    <xf numFmtId="0" fontId="7" fillId="19" borderId="0" applyNumberFormat="0" applyBorder="0" applyAlignment="0" applyProtection="0"/>
    <xf numFmtId="0" fontId="28" fillId="45" borderId="0" applyNumberFormat="0" applyBorder="0" applyAlignment="0" applyProtection="0"/>
    <xf numFmtId="0" fontId="7" fillId="23" borderId="0" applyNumberFormat="0" applyBorder="0" applyAlignment="0" applyProtection="0"/>
    <xf numFmtId="0" fontId="28" fillId="46" borderId="0" applyNumberFormat="0" applyBorder="0" applyAlignment="0" applyProtection="0"/>
    <xf numFmtId="0" fontId="7" fillId="27" borderId="0" applyNumberFormat="0" applyBorder="0" applyAlignment="0" applyProtection="0"/>
    <xf numFmtId="0" fontId="28" fillId="47" borderId="0" applyNumberFormat="0" applyBorder="0" applyAlignment="0" applyProtection="0"/>
    <xf numFmtId="0" fontId="7" fillId="31" borderId="0" applyNumberFormat="0" applyBorder="0" applyAlignment="0" applyProtection="0"/>
    <xf numFmtId="0" fontId="29" fillId="0" borderId="0">
      <alignment horizontal="center" vertical="center" wrapText="1"/>
    </xf>
    <xf numFmtId="0" fontId="27" fillId="0" borderId="0">
      <alignment horizontal="right" vertical="center" wrapText="1"/>
    </xf>
    <xf numFmtId="0" fontId="7" fillId="12" borderId="0" applyNumberFormat="0" applyBorder="0" applyAlignment="0" applyProtection="0"/>
    <xf numFmtId="0" fontId="7" fillId="48" borderId="0" applyNumberFormat="0" applyBorder="0" applyAlignment="0" applyProtection="0"/>
    <xf numFmtId="0" fontId="7" fillId="12" borderId="0" applyNumberFormat="0" applyBorder="0" applyAlignment="0" applyProtection="0"/>
    <xf numFmtId="0" fontId="7" fillId="48" borderId="0" applyNumberFormat="0" applyBorder="0" applyAlignment="0" applyProtection="0"/>
    <xf numFmtId="0" fontId="7" fillId="16" borderId="0" applyNumberFormat="0" applyBorder="0" applyAlignment="0" applyProtection="0"/>
    <xf numFmtId="0" fontId="7" fillId="49" borderId="0" applyNumberFormat="0" applyBorder="0" applyAlignment="0" applyProtection="0"/>
    <xf numFmtId="0" fontId="7" fillId="16" borderId="0" applyNumberFormat="0" applyBorder="0" applyAlignment="0" applyProtection="0"/>
    <xf numFmtId="0" fontId="7" fillId="49" borderId="0" applyNumberFormat="0" applyBorder="0" applyAlignment="0" applyProtection="0"/>
    <xf numFmtId="0" fontId="7" fillId="2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20" borderId="0" applyNumberFormat="0" applyBorder="0" applyAlignment="0" applyProtection="0"/>
    <xf numFmtId="0" fontId="7" fillId="50" borderId="0" applyNumberFormat="0" applyBorder="0" applyAlignment="0" applyProtection="0"/>
    <xf numFmtId="0" fontId="7" fillId="24" borderId="0" applyNumberFormat="0" applyBorder="0" applyAlignment="0" applyProtection="0"/>
    <xf numFmtId="0" fontId="7" fillId="52" borderId="0" applyNumberFormat="0" applyBorder="0" applyAlignment="0" applyProtection="0"/>
    <xf numFmtId="0" fontId="7" fillId="24" borderId="0" applyNumberFormat="0" applyBorder="0" applyAlignment="0" applyProtection="0"/>
    <xf numFmtId="0" fontId="7" fillId="52" borderId="0" applyNumberFormat="0" applyBorder="0" applyAlignment="0" applyProtection="0"/>
    <xf numFmtId="0" fontId="7" fillId="28" borderId="0" applyNumberFormat="0" applyBorder="0" applyAlignment="0" applyProtection="0"/>
    <xf numFmtId="0" fontId="7" fillId="53" borderId="0" applyNumberFormat="0" applyBorder="0" applyAlignment="0" applyProtection="0"/>
    <xf numFmtId="0" fontId="7" fillId="28" borderId="0" applyNumberFormat="0" applyBorder="0" applyAlignment="0" applyProtection="0"/>
    <xf numFmtId="0" fontId="7" fillId="53" borderId="0" applyNumberFormat="0" applyBorder="0" applyAlignment="0" applyProtection="0"/>
    <xf numFmtId="0" fontId="7" fillId="32" borderId="0" applyNumberFormat="0" applyBorder="0" applyAlignment="0" applyProtection="0"/>
    <xf numFmtId="0" fontId="7" fillId="54" borderId="0" applyNumberFormat="0" applyBorder="0" applyAlignment="0" applyProtection="0"/>
    <xf numFmtId="0" fontId="7" fillId="32" borderId="0" applyNumberFormat="0" applyBorder="0" applyAlignment="0" applyProtection="0"/>
    <xf numFmtId="0" fontId="7" fillId="54" borderId="0" applyNumberFormat="0" applyBorder="0" applyAlignment="0" applyProtection="0"/>
    <xf numFmtId="0" fontId="28" fillId="55" borderId="0" applyNumberFormat="0" applyBorder="0" applyAlignment="0" applyProtection="0"/>
    <xf numFmtId="0" fontId="7" fillId="12" borderId="0" applyNumberFormat="0" applyBorder="0" applyAlignment="0" applyProtection="0"/>
    <xf numFmtId="0" fontId="28" fillId="56" borderId="0" applyNumberFormat="0" applyBorder="0" applyAlignment="0" applyProtection="0"/>
    <xf numFmtId="0" fontId="7" fillId="16" borderId="0" applyNumberFormat="0" applyBorder="0" applyAlignment="0" applyProtection="0"/>
    <xf numFmtId="0" fontId="28" fillId="57" borderId="0" applyNumberFormat="0" applyBorder="0" applyAlignment="0" applyProtection="0"/>
    <xf numFmtId="0" fontId="7" fillId="20" borderId="0" applyNumberFormat="0" applyBorder="0" applyAlignment="0" applyProtection="0"/>
    <xf numFmtId="0" fontId="28" fillId="45" borderId="0" applyNumberFormat="0" applyBorder="0" applyAlignment="0" applyProtection="0"/>
    <xf numFmtId="0" fontId="7" fillId="24" borderId="0" applyNumberFormat="0" applyBorder="0" applyAlignment="0" applyProtection="0"/>
    <xf numFmtId="0" fontId="28" fillId="55" borderId="0" applyNumberFormat="0" applyBorder="0" applyAlignment="0" applyProtection="0"/>
    <xf numFmtId="0" fontId="7" fillId="28" borderId="0" applyNumberFormat="0" applyBorder="0" applyAlignment="0" applyProtection="0"/>
    <xf numFmtId="0" fontId="28" fillId="58" borderId="0" applyNumberFormat="0" applyBorder="0" applyAlignment="0" applyProtection="0"/>
    <xf numFmtId="0" fontId="7" fillId="32" borderId="0" applyNumberFormat="0" applyBorder="0" applyAlignment="0" applyProtection="0"/>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3" fillId="13" borderId="0" applyNumberFormat="0" applyBorder="0" applyAlignment="0" applyProtection="0"/>
    <xf numFmtId="0" fontId="23" fillId="59" borderId="0" applyNumberFormat="0" applyBorder="0" applyAlignment="0" applyProtection="0"/>
    <xf numFmtId="0" fontId="23" fillId="13" borderId="0" applyNumberFormat="0" applyBorder="0" applyAlignment="0" applyProtection="0"/>
    <xf numFmtId="0" fontId="23" fillId="59" borderId="0" applyNumberFormat="0" applyBorder="0" applyAlignment="0" applyProtection="0"/>
    <xf numFmtId="0" fontId="23" fillId="17" borderId="0" applyNumberFormat="0" applyBorder="0" applyAlignment="0" applyProtection="0"/>
    <xf numFmtId="0" fontId="23" fillId="60" borderId="0" applyNumberFormat="0" applyBorder="0" applyAlignment="0" applyProtection="0"/>
    <xf numFmtId="0" fontId="23" fillId="17" borderId="0" applyNumberFormat="0" applyBorder="0" applyAlignment="0" applyProtection="0"/>
    <xf numFmtId="0" fontId="23" fillId="60" borderId="0" applyNumberFormat="0" applyBorder="0" applyAlignment="0" applyProtection="0"/>
    <xf numFmtId="0" fontId="23" fillId="21" borderId="0" applyNumberFormat="0" applyBorder="0" applyAlignment="0" applyProtection="0"/>
    <xf numFmtId="0" fontId="23" fillId="50" borderId="0" applyNumberFormat="0" applyBorder="0" applyAlignment="0" applyProtection="0"/>
    <xf numFmtId="0" fontId="23" fillId="61" borderId="0" applyNumberFormat="0" applyBorder="0" applyAlignment="0" applyProtection="0"/>
    <xf numFmtId="0" fontId="23" fillId="21" borderId="0" applyNumberFormat="0" applyBorder="0" applyAlignment="0" applyProtection="0"/>
    <xf numFmtId="0" fontId="23" fillId="50" borderId="0" applyNumberFormat="0" applyBorder="0" applyAlignment="0" applyProtection="0"/>
    <xf numFmtId="0" fontId="23" fillId="25" borderId="0" applyNumberFormat="0" applyBorder="0" applyAlignment="0" applyProtection="0"/>
    <xf numFmtId="0" fontId="23" fillId="62" borderId="0" applyNumberFormat="0" applyBorder="0" applyAlignment="0" applyProtection="0"/>
    <xf numFmtId="0" fontId="23" fillId="25" borderId="0" applyNumberFormat="0" applyBorder="0" applyAlignment="0" applyProtection="0"/>
    <xf numFmtId="0" fontId="23" fillId="62" borderId="0" applyNumberFormat="0" applyBorder="0" applyAlignment="0" applyProtection="0"/>
    <xf numFmtId="0" fontId="23" fillId="29" borderId="0" applyNumberFormat="0" applyBorder="0" applyAlignment="0" applyProtection="0"/>
    <xf numFmtId="0" fontId="23" fillId="63" borderId="0" applyNumberFormat="0" applyBorder="0" applyAlignment="0" applyProtection="0"/>
    <xf numFmtId="0" fontId="23" fillId="29" borderId="0" applyNumberFormat="0" applyBorder="0" applyAlignment="0" applyProtection="0"/>
    <xf numFmtId="0" fontId="23" fillId="63" borderId="0" applyNumberFormat="0" applyBorder="0" applyAlignment="0" applyProtection="0"/>
    <xf numFmtId="0" fontId="23" fillId="33" borderId="0" applyNumberFormat="0" applyBorder="0" applyAlignment="0" applyProtection="0"/>
    <xf numFmtId="0" fontId="23" fillId="64" borderId="0" applyNumberFormat="0" applyBorder="0" applyAlignment="0" applyProtection="0"/>
    <xf numFmtId="0" fontId="23" fillId="33" borderId="0" applyNumberFormat="0" applyBorder="0" applyAlignment="0" applyProtection="0"/>
    <xf numFmtId="0" fontId="23" fillId="64" borderId="0" applyNumberFormat="0" applyBorder="0" applyAlignment="0" applyProtection="0"/>
    <xf numFmtId="0" fontId="30" fillId="65" borderId="0" applyNumberFormat="0" applyBorder="0" applyAlignment="0" applyProtection="0"/>
    <xf numFmtId="0" fontId="30" fillId="56" borderId="0" applyNumberFormat="0" applyBorder="0" applyAlignment="0" applyProtection="0"/>
    <xf numFmtId="0" fontId="30" fillId="57" borderId="0" applyNumberFormat="0" applyBorder="0" applyAlignment="0" applyProtection="0"/>
    <xf numFmtId="0" fontId="30" fillId="66" borderId="0" applyNumberFormat="0" applyBorder="0" applyAlignment="0" applyProtection="0"/>
    <xf numFmtId="0" fontId="30" fillId="67" borderId="0" applyNumberFormat="0" applyBorder="0" applyAlignment="0" applyProtection="0"/>
    <xf numFmtId="0" fontId="30" fillId="68" borderId="0" applyNumberFormat="0" applyBorder="0" applyAlignment="0" applyProtection="0"/>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0" fontId="23" fillId="10" borderId="0" applyNumberFormat="0" applyBorder="0" applyAlignment="0" applyProtection="0"/>
    <xf numFmtId="0" fontId="23" fillId="69" borderId="0" applyNumberFormat="0" applyBorder="0" applyAlignment="0" applyProtection="0"/>
    <xf numFmtId="0" fontId="23" fillId="10" borderId="0" applyNumberFormat="0" applyBorder="0" applyAlignment="0" applyProtection="0"/>
    <xf numFmtId="0" fontId="23" fillId="69" borderId="0" applyNumberFormat="0" applyBorder="0" applyAlignment="0" applyProtection="0"/>
    <xf numFmtId="0" fontId="23" fillId="14" borderId="0" applyNumberFormat="0" applyBorder="0" applyAlignment="0" applyProtection="0"/>
    <xf numFmtId="0" fontId="23" fillId="70" borderId="0" applyNumberFormat="0" applyBorder="0" applyAlignment="0" applyProtection="0"/>
    <xf numFmtId="0" fontId="23" fillId="14" borderId="0" applyNumberFormat="0" applyBorder="0" applyAlignment="0" applyProtection="0"/>
    <xf numFmtId="0" fontId="23" fillId="70" borderId="0" applyNumberFormat="0" applyBorder="0" applyAlignment="0" applyProtection="0"/>
    <xf numFmtId="0" fontId="23" fillId="18" borderId="0" applyNumberFormat="0" applyBorder="0" applyAlignment="0" applyProtection="0"/>
    <xf numFmtId="0" fontId="23" fillId="71" borderId="0" applyNumberFormat="0" applyBorder="0" applyAlignment="0" applyProtection="0"/>
    <xf numFmtId="0" fontId="23" fillId="18" borderId="0" applyNumberFormat="0" applyBorder="0" applyAlignment="0" applyProtection="0"/>
    <xf numFmtId="0" fontId="23" fillId="71" borderId="0" applyNumberFormat="0" applyBorder="0" applyAlignment="0" applyProtection="0"/>
    <xf numFmtId="0" fontId="23" fillId="22" borderId="0" applyNumberFormat="0" applyBorder="0" applyAlignment="0" applyProtection="0"/>
    <xf numFmtId="0" fontId="23" fillId="72" borderId="0" applyNumberFormat="0" applyBorder="0" applyAlignment="0" applyProtection="0"/>
    <xf numFmtId="0" fontId="23" fillId="22" borderId="0" applyNumberFormat="0" applyBorder="0" applyAlignment="0" applyProtection="0"/>
    <xf numFmtId="0" fontId="23" fillId="72" borderId="0" applyNumberFormat="0" applyBorder="0" applyAlignment="0" applyProtection="0"/>
    <xf numFmtId="0" fontId="23" fillId="26" borderId="0" applyNumberFormat="0" applyBorder="0" applyAlignment="0" applyProtection="0"/>
    <xf numFmtId="0" fontId="23" fillId="73" borderId="0" applyNumberFormat="0" applyBorder="0" applyAlignment="0" applyProtection="0"/>
    <xf numFmtId="0" fontId="23" fillId="26" borderId="0" applyNumberFormat="0" applyBorder="0" applyAlignment="0" applyProtection="0"/>
    <xf numFmtId="0" fontId="23" fillId="73" borderId="0" applyNumberFormat="0" applyBorder="0" applyAlignment="0" applyProtection="0"/>
    <xf numFmtId="0" fontId="23" fillId="30" borderId="0" applyNumberFormat="0" applyBorder="0" applyAlignment="0" applyProtection="0"/>
    <xf numFmtId="0" fontId="23" fillId="74" borderId="0" applyNumberFormat="0" applyBorder="0" applyAlignment="0" applyProtection="0"/>
    <xf numFmtId="0" fontId="23" fillId="30" borderId="0" applyNumberFormat="0" applyBorder="0" applyAlignment="0" applyProtection="0"/>
    <xf numFmtId="0" fontId="23" fillId="74" borderId="0" applyNumberFormat="0" applyBorder="0" applyAlignment="0" applyProtection="0"/>
    <xf numFmtId="0" fontId="13" fillId="4" borderId="0" applyNumberFormat="0" applyBorder="0" applyAlignment="0" applyProtection="0"/>
    <xf numFmtId="0" fontId="13" fillId="75" borderId="0" applyNumberFormat="0" applyBorder="0" applyAlignment="0" applyProtection="0"/>
    <xf numFmtId="0" fontId="13" fillId="4" borderId="0" applyNumberFormat="0" applyBorder="0" applyAlignment="0" applyProtection="0"/>
    <xf numFmtId="0" fontId="13" fillId="75" borderId="0" applyNumberFormat="0" applyBorder="0" applyAlignment="0" applyProtection="0"/>
    <xf numFmtId="0" fontId="17" fillId="7" borderId="20" applyNumberFormat="0" applyAlignment="0" applyProtection="0"/>
    <xf numFmtId="0" fontId="17" fillId="76" borderId="20" applyNumberFormat="0" applyAlignment="0" applyProtection="0"/>
    <xf numFmtId="0" fontId="17" fillId="7" borderId="20" applyNumberFormat="0" applyAlignment="0" applyProtection="0"/>
    <xf numFmtId="0" fontId="17" fillId="76" borderId="20" applyNumberFormat="0" applyAlignment="0" applyProtection="0"/>
    <xf numFmtId="0" fontId="19" fillId="8" borderId="23" applyNumberFormat="0" applyAlignment="0" applyProtection="0"/>
    <xf numFmtId="0" fontId="19" fillId="77" borderId="23" applyNumberFormat="0" applyAlignment="0" applyProtection="0"/>
    <xf numFmtId="0" fontId="19" fillId="8" borderId="23" applyNumberFormat="0" applyAlignment="0" applyProtection="0"/>
    <xf numFmtId="0" fontId="19" fillId="77" borderId="23" applyNumberFormat="0" applyAlignment="0" applyProtection="0"/>
    <xf numFmtId="171" fontId="31" fillId="0" borderId="0"/>
    <xf numFmtId="0" fontId="21" fillId="0" borderId="0" applyNumberFormat="0" applyFill="0" applyBorder="0" applyAlignment="0" applyProtection="0"/>
    <xf numFmtId="0" fontId="12" fillId="3" borderId="0" applyNumberFormat="0" applyBorder="0" applyAlignment="0" applyProtection="0"/>
    <xf numFmtId="0" fontId="12" fillId="78" borderId="0" applyNumberFormat="0" applyBorder="0" applyAlignment="0" applyProtection="0"/>
    <xf numFmtId="0" fontId="12" fillId="3" borderId="0" applyNumberFormat="0" applyBorder="0" applyAlignment="0" applyProtection="0"/>
    <xf numFmtId="0" fontId="12" fillId="78" borderId="0" applyNumberFormat="0" applyBorder="0" applyAlignment="0" applyProtection="0"/>
    <xf numFmtId="0" fontId="32" fillId="0" borderId="26" applyNumberFormat="0" applyFill="0" applyAlignment="0" applyProtection="0"/>
    <xf numFmtId="0" fontId="9" fillId="0" borderId="17" applyNumberFormat="0" applyFill="0" applyAlignment="0" applyProtection="0"/>
    <xf numFmtId="0" fontId="32" fillId="0" borderId="26" applyNumberFormat="0" applyFill="0" applyAlignment="0" applyProtection="0"/>
    <xf numFmtId="0" fontId="10" fillId="0" borderId="18" applyNumberFormat="0" applyFill="0" applyAlignment="0" applyProtection="0"/>
    <xf numFmtId="0" fontId="11" fillId="0" borderId="19" applyNumberFormat="0" applyFill="0" applyAlignment="0" applyProtection="0"/>
    <xf numFmtId="0" fontId="11" fillId="0" borderId="0" applyNumberFormat="0" applyFill="0" applyBorder="0" applyAlignment="0" applyProtection="0"/>
    <xf numFmtId="0" fontId="15" fillId="6" borderId="20" applyNumberFormat="0" applyAlignment="0" applyProtection="0"/>
    <xf numFmtId="0" fontId="15" fillId="79" borderId="20" applyNumberFormat="0" applyAlignment="0" applyProtection="0"/>
    <xf numFmtId="0" fontId="15" fillId="6" borderId="20" applyNumberFormat="0" applyAlignment="0" applyProtection="0"/>
    <xf numFmtId="0" fontId="15" fillId="79" borderId="20" applyNumberFormat="0" applyAlignment="0" applyProtection="0"/>
    <xf numFmtId="0" fontId="18" fillId="0" borderId="22" applyNumberFormat="0" applyFill="0" applyAlignment="0" applyProtection="0"/>
    <xf numFmtId="0" fontId="14" fillId="5" borderId="0" applyNumberFormat="0" applyBorder="0" applyAlignment="0" applyProtection="0"/>
    <xf numFmtId="0" fontId="14" fillId="80" borderId="0" applyNumberFormat="0" applyBorder="0" applyAlignment="0" applyProtection="0"/>
    <xf numFmtId="0" fontId="14" fillId="5" borderId="0" applyNumberFormat="0" applyBorder="0" applyAlignment="0" applyProtection="0"/>
    <xf numFmtId="0" fontId="14" fillId="80" borderId="0" applyNumberFormat="0" applyBorder="0" applyAlignment="0" applyProtection="0"/>
    <xf numFmtId="0" fontId="5" fillId="0" borderId="0">
      <alignment horizontal="center" vertical="center" wrapText="1"/>
    </xf>
    <xf numFmtId="0" fontId="28" fillId="81" borderId="24" applyNumberFormat="0" applyFont="0" applyAlignment="0" applyProtection="0"/>
    <xf numFmtId="0" fontId="16" fillId="7" borderId="21" applyNumberFormat="0" applyAlignment="0" applyProtection="0"/>
    <xf numFmtId="0" fontId="16" fillId="76" borderId="21" applyNumberFormat="0" applyAlignment="0" applyProtection="0"/>
    <xf numFmtId="0" fontId="16" fillId="7" borderId="21" applyNumberFormat="0" applyAlignment="0" applyProtection="0"/>
    <xf numFmtId="0" fontId="16" fillId="76" borderId="21"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8" fillId="0" borderId="0" applyNumberFormat="0" applyFill="0" applyBorder="0" applyAlignment="0" applyProtection="0"/>
    <xf numFmtId="0" fontId="33" fillId="0" borderId="0" applyNumberFormat="0" applyFill="0" applyBorder="0" applyAlignment="0" applyProtection="0"/>
    <xf numFmtId="0" fontId="35" fillId="0" borderId="0" applyNumberFormat="0" applyFill="0" applyBorder="0" applyAlignment="0" applyProtection="0"/>
    <xf numFmtId="0" fontId="22" fillId="0" borderId="25" applyNumberFormat="0" applyFill="0" applyAlignment="0" applyProtection="0"/>
    <xf numFmtId="0" fontId="20" fillId="0" borderId="0" applyNumberFormat="0" applyFill="0" applyBorder="0" applyAlignment="0" applyProtection="0"/>
    <xf numFmtId="49" fontId="36" fillId="0" borderId="27">
      <alignment horizontal="center" vertical="top" shrinkToFit="1"/>
    </xf>
    <xf numFmtId="49" fontId="36" fillId="0" borderId="27">
      <alignment horizontal="center" vertical="top" shrinkToFit="1"/>
    </xf>
    <xf numFmtId="1" fontId="37" fillId="0" borderId="27">
      <alignment horizontal="center" vertical="top" shrinkToFit="1"/>
    </xf>
    <xf numFmtId="1" fontId="37" fillId="0" borderId="27">
      <alignment horizontal="center" vertical="top" shrinkToFit="1"/>
    </xf>
    <xf numFmtId="1" fontId="37" fillId="0" borderId="27">
      <alignment horizontal="center" vertical="top" shrinkToFit="1"/>
    </xf>
    <xf numFmtId="1" fontId="37" fillId="0" borderId="27">
      <alignment horizontal="center" vertical="top" shrinkToFit="1"/>
    </xf>
    <xf numFmtId="1" fontId="37" fillId="0" borderId="27">
      <alignment horizontal="center" vertical="top" shrinkToFit="1"/>
    </xf>
    <xf numFmtId="1" fontId="37" fillId="0" borderId="27">
      <alignment horizontal="center" vertical="top" shrinkToFit="1"/>
    </xf>
    <xf numFmtId="1" fontId="37" fillId="0" borderId="27">
      <alignment horizontal="center" vertical="top" shrinkToFit="1"/>
    </xf>
    <xf numFmtId="1" fontId="37" fillId="0" borderId="27">
      <alignment horizontal="center" vertical="top" shrinkToFit="1"/>
    </xf>
    <xf numFmtId="1" fontId="37" fillId="0" borderId="27">
      <alignment horizontal="center" vertical="top" shrinkToFit="1"/>
    </xf>
    <xf numFmtId="1" fontId="37" fillId="0" borderId="27">
      <alignment horizontal="center" vertical="top" shrinkToFit="1"/>
    </xf>
    <xf numFmtId="1" fontId="37" fillId="0" borderId="27">
      <alignment horizontal="center" vertical="top" shrinkToFit="1"/>
    </xf>
    <xf numFmtId="1" fontId="37" fillId="0" borderId="27">
      <alignment horizontal="center" vertical="top" shrinkToFit="1"/>
    </xf>
    <xf numFmtId="1" fontId="37" fillId="0" borderId="27">
      <alignment horizontal="center" vertical="top" shrinkToFit="1"/>
    </xf>
    <xf numFmtId="1" fontId="37" fillId="0" borderId="27">
      <alignment horizontal="center" vertical="top" shrinkToFit="1"/>
    </xf>
    <xf numFmtId="1" fontId="37" fillId="0" borderId="27">
      <alignment horizontal="center" vertical="top" shrinkToFit="1"/>
    </xf>
    <xf numFmtId="1" fontId="37"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shrinkToFi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49" fontId="36" fillId="0" borderId="27">
      <alignment horizontal="center" vertical="top" wrapText="1"/>
    </xf>
    <xf numFmtId="172" fontId="1" fillId="0" borderId="1">
      <alignment horizontal="right" vertical="top" shrinkToFit="1"/>
    </xf>
    <xf numFmtId="0" fontId="38" fillId="0" borderId="1">
      <alignment horizontal="center" vertical="top" wrapText="1"/>
    </xf>
    <xf numFmtId="0" fontId="39" fillId="0" borderId="27">
      <alignment vertical="top" wrapText="1"/>
    </xf>
    <xf numFmtId="0" fontId="39" fillId="0" borderId="27">
      <alignment vertical="top" wrapText="1"/>
    </xf>
    <xf numFmtId="0" fontId="39" fillId="0" borderId="27">
      <alignment vertical="top" wrapText="1"/>
    </xf>
    <xf numFmtId="0" fontId="39" fillId="0" borderId="27">
      <alignment vertical="top" wrapText="1"/>
    </xf>
    <xf numFmtId="0" fontId="39" fillId="0" borderId="27">
      <alignment vertical="top" wrapText="1"/>
    </xf>
    <xf numFmtId="0" fontId="39" fillId="0" borderId="27">
      <alignment vertical="top" wrapText="1"/>
    </xf>
    <xf numFmtId="0" fontId="39" fillId="0" borderId="27">
      <alignment vertical="top" wrapText="1"/>
    </xf>
    <xf numFmtId="0" fontId="39" fillId="0" borderId="27">
      <alignment vertical="top" wrapText="1"/>
    </xf>
    <xf numFmtId="0" fontId="39" fillId="0" borderId="27">
      <alignment vertical="top" wrapText="1"/>
    </xf>
    <xf numFmtId="0" fontId="39" fillId="0" borderId="27">
      <alignment vertical="top" wrapText="1"/>
    </xf>
    <xf numFmtId="0" fontId="39" fillId="0" borderId="27">
      <alignment vertical="top" wrapText="1"/>
    </xf>
    <xf numFmtId="0" fontId="39" fillId="0" borderId="27">
      <alignment vertical="top" wrapText="1"/>
    </xf>
    <xf numFmtId="0" fontId="39" fillId="0" borderId="27">
      <alignment vertical="top" wrapText="1"/>
    </xf>
    <xf numFmtId="0" fontId="39" fillId="0" borderId="27">
      <alignment vertical="top" wrapText="1"/>
    </xf>
    <xf numFmtId="0" fontId="39" fillId="0" borderId="27">
      <alignment vertical="top" wrapText="1"/>
    </xf>
    <xf numFmtId="0" fontId="39" fillId="0" borderId="27">
      <alignment vertical="top" wrapText="1"/>
    </xf>
    <xf numFmtId="4" fontId="39" fillId="46" borderId="27">
      <alignment horizontal="right" vertical="top" shrinkToFit="1"/>
    </xf>
    <xf numFmtId="4" fontId="39" fillId="46" borderId="27">
      <alignment horizontal="right" vertical="top" shrinkToFit="1"/>
    </xf>
    <xf numFmtId="4" fontId="39" fillId="46" borderId="27">
      <alignment horizontal="right" vertical="top" shrinkToFit="1"/>
    </xf>
    <xf numFmtId="4" fontId="39" fillId="46" borderId="27">
      <alignment horizontal="right" vertical="top" shrinkToFit="1"/>
    </xf>
    <xf numFmtId="4" fontId="39" fillId="46" borderId="27">
      <alignment horizontal="right" vertical="top" shrinkToFit="1"/>
    </xf>
    <xf numFmtId="4" fontId="39" fillId="46" borderId="27">
      <alignment horizontal="right" vertical="top" shrinkToFit="1"/>
    </xf>
    <xf numFmtId="4" fontId="39" fillId="46" borderId="27">
      <alignment horizontal="right" vertical="top" shrinkToFit="1"/>
    </xf>
    <xf numFmtId="4" fontId="39" fillId="46" borderId="27">
      <alignment horizontal="right" vertical="top" shrinkToFit="1"/>
    </xf>
    <xf numFmtId="4" fontId="39" fillId="46" borderId="27">
      <alignment horizontal="right" vertical="top" shrinkToFit="1"/>
    </xf>
    <xf numFmtId="4" fontId="39" fillId="46" borderId="27">
      <alignment horizontal="right" vertical="top" shrinkToFit="1"/>
    </xf>
    <xf numFmtId="4" fontId="39" fillId="46" borderId="27">
      <alignment horizontal="right" vertical="top" shrinkToFit="1"/>
    </xf>
    <xf numFmtId="4" fontId="39" fillId="46" borderId="27">
      <alignment horizontal="right" vertical="top" shrinkToFit="1"/>
    </xf>
    <xf numFmtId="4" fontId="39" fillId="46" borderId="27">
      <alignment horizontal="right" vertical="top" shrinkToFit="1"/>
    </xf>
    <xf numFmtId="4" fontId="39" fillId="46" borderId="27">
      <alignment horizontal="right" vertical="top" shrinkToFit="1"/>
    </xf>
    <xf numFmtId="4" fontId="39" fillId="46" borderId="27">
      <alignment horizontal="right" vertical="top" shrinkToFit="1"/>
    </xf>
    <xf numFmtId="4" fontId="39" fillId="46" borderId="27">
      <alignment horizontal="right" vertical="top" shrinkToFit="1"/>
    </xf>
    <xf numFmtId="0" fontId="40" fillId="0" borderId="1">
      <alignment horizontal="center" vertical="top" wrapText="1"/>
    </xf>
    <xf numFmtId="0" fontId="38" fillId="0" borderId="1">
      <alignment horizontal="center" vertical="center" textRotation="90" wrapText="1"/>
    </xf>
    <xf numFmtId="4" fontId="41" fillId="82" borderId="1">
      <alignment horizontal="right" vertical="top" shrinkToFit="1"/>
    </xf>
    <xf numFmtId="0" fontId="30" fillId="83" borderId="0" applyNumberFormat="0" applyBorder="0" applyAlignment="0" applyProtection="0"/>
    <xf numFmtId="0" fontId="30" fillId="84" borderId="0" applyNumberFormat="0" applyBorder="0" applyAlignment="0" applyProtection="0"/>
    <xf numFmtId="0" fontId="30" fillId="85" borderId="0" applyNumberFormat="0" applyBorder="0" applyAlignment="0" applyProtection="0"/>
    <xf numFmtId="0" fontId="30" fillId="66" borderId="0" applyNumberFormat="0" applyBorder="0" applyAlignment="0" applyProtection="0"/>
    <xf numFmtId="0" fontId="30" fillId="67" borderId="0" applyNumberFormat="0" applyBorder="0" applyAlignment="0" applyProtection="0"/>
    <xf numFmtId="0" fontId="30" fillId="86" borderId="0" applyNumberFormat="0" applyBorder="0" applyAlignment="0" applyProtection="0"/>
    <xf numFmtId="0" fontId="42" fillId="47" borderId="28" applyNumberFormat="0" applyAlignment="0" applyProtection="0"/>
    <xf numFmtId="0" fontId="42" fillId="47" borderId="28" applyNumberFormat="0" applyAlignment="0" applyProtection="0"/>
    <xf numFmtId="0" fontId="43" fillId="87" borderId="29" applyNumberFormat="0" applyAlignment="0" applyProtection="0"/>
    <xf numFmtId="0" fontId="43" fillId="87" borderId="29" applyNumberFormat="0" applyAlignment="0" applyProtection="0"/>
    <xf numFmtId="0" fontId="44" fillId="87" borderId="28" applyNumberFormat="0" applyAlignment="0" applyProtection="0"/>
    <xf numFmtId="0" fontId="44" fillId="87" borderId="28" applyNumberFormat="0" applyAlignment="0" applyProtection="0"/>
    <xf numFmtId="164" fontId="1" fillId="0" borderId="0" applyFont="0" applyFill="0" applyBorder="0" applyAlignment="0" applyProtection="0"/>
    <xf numFmtId="164" fontId="28" fillId="0" borderId="0" applyFont="0" applyFill="0" applyBorder="0" applyAlignment="0" applyProtection="0"/>
    <xf numFmtId="164" fontId="1" fillId="0" borderId="0" applyFont="0" applyFill="0" applyBorder="0" applyAlignment="0" applyProtection="0"/>
    <xf numFmtId="173" fontId="45" fillId="0" borderId="0" applyFont="0" applyFill="0" applyBorder="0" applyAlignment="0" applyProtection="0"/>
    <xf numFmtId="164" fontId="36" fillId="0" borderId="0" applyFont="0" applyFill="0" applyBorder="0" applyAlignment="0" applyProtection="0"/>
    <xf numFmtId="164" fontId="45" fillId="0" borderId="0" applyFont="0" applyFill="0" applyBorder="0" applyProtection="0"/>
    <xf numFmtId="164" fontId="46" fillId="0" borderId="0" applyFont="0" applyFill="0" applyBorder="0" applyProtection="0"/>
    <xf numFmtId="173" fontId="45" fillId="0" borderId="0" applyFont="0" applyFill="0" applyBorder="0" applyAlignment="0" applyProtection="0"/>
    <xf numFmtId="164" fontId="1" fillId="0" borderId="0" applyFont="0" applyFill="0" applyBorder="0" applyAlignment="0" applyProtection="0"/>
    <xf numFmtId="164" fontId="36" fillId="0" borderId="0" applyFont="0" applyFill="0" applyBorder="0" applyAlignment="0" applyProtection="0"/>
    <xf numFmtId="164" fontId="1" fillId="0" borderId="0" applyFont="0" applyFill="0" applyBorder="0" applyAlignment="0" applyProtection="0"/>
    <xf numFmtId="164" fontId="45" fillId="0" borderId="0" applyFont="0" applyFill="0" applyBorder="0" applyProtection="0"/>
    <xf numFmtId="164" fontId="46" fillId="0" borderId="0" applyFont="0" applyFill="0" applyBorder="0" applyProtection="0"/>
    <xf numFmtId="164" fontId="1" fillId="0" borderId="0" applyFont="0" applyFill="0" applyBorder="0" applyAlignment="0" applyProtection="0"/>
    <xf numFmtId="164" fontId="36" fillId="0" borderId="0" applyFont="0" applyFill="0" applyBorder="0" applyAlignment="0" applyProtection="0"/>
    <xf numFmtId="164" fontId="1" fillId="0" borderId="0" applyFont="0" applyFill="0" applyBorder="0" applyAlignment="0" applyProtection="0"/>
    <xf numFmtId="164" fontId="45" fillId="0" borderId="0" applyFont="0" applyFill="0" applyBorder="0" applyProtection="0"/>
    <xf numFmtId="164" fontId="46" fillId="0" borderId="0" applyFont="0" applyFill="0" applyBorder="0" applyProtection="0"/>
    <xf numFmtId="173" fontId="45" fillId="0" borderId="0" applyFont="0" applyFill="0" applyBorder="0" applyAlignment="0" applyProtection="0"/>
    <xf numFmtId="164" fontId="1" fillId="0" borderId="0" applyFont="0" applyFill="0" applyBorder="0" applyAlignment="0" applyProtection="0"/>
    <xf numFmtId="173" fontId="45" fillId="0" borderId="0" applyFont="0" applyFill="0" applyBorder="0" applyAlignment="0" applyProtection="0"/>
    <xf numFmtId="164" fontId="28" fillId="0" borderId="0" applyFont="0" applyFill="0" applyBorder="0" applyAlignment="0" applyProtection="0"/>
    <xf numFmtId="164" fontId="1" fillId="0" borderId="0" applyFont="0" applyFill="0" applyBorder="0" applyAlignment="0" applyProtection="0"/>
    <xf numFmtId="164" fontId="45" fillId="0" borderId="0" applyFont="0" applyFill="0" applyBorder="0" applyProtection="0"/>
    <xf numFmtId="164" fontId="46" fillId="0" borderId="0" applyFont="0" applyFill="0" applyBorder="0" applyProtection="0"/>
    <xf numFmtId="174" fontId="36" fillId="0" borderId="0" applyFont="0" applyFill="0" applyBorder="0" applyAlignment="0" applyProtection="0"/>
    <xf numFmtId="174" fontId="1" fillId="0" borderId="0" applyFont="0" applyFill="0" applyBorder="0" applyAlignment="0" applyProtection="0"/>
    <xf numFmtId="174" fontId="28" fillId="0" borderId="0" applyFont="0" applyFill="0" applyBorder="0" applyAlignment="0" applyProtection="0"/>
    <xf numFmtId="174" fontId="1" fillId="0" borderId="0" applyFont="0" applyFill="0" applyBorder="0" applyAlignment="0" applyProtection="0"/>
    <xf numFmtId="174" fontId="36" fillId="0" borderId="0" applyFont="0" applyFill="0" applyBorder="0" applyAlignment="0" applyProtection="0"/>
    <xf numFmtId="174" fontId="45" fillId="0" borderId="0" applyFont="0" applyFill="0" applyBorder="0" applyProtection="0"/>
    <xf numFmtId="174" fontId="46" fillId="0" borderId="0" applyFont="0" applyFill="0" applyBorder="0" applyProtection="0"/>
    <xf numFmtId="174" fontId="1" fillId="0" borderId="0" applyFont="0" applyFill="0" applyBorder="0" applyAlignment="0" applyProtection="0"/>
    <xf numFmtId="174" fontId="28" fillId="0" borderId="0" applyFont="0" applyFill="0" applyBorder="0" applyAlignment="0" applyProtection="0"/>
    <xf numFmtId="174" fontId="1" fillId="0" borderId="0" applyFont="0" applyFill="0" applyBorder="0" applyAlignment="0" applyProtection="0"/>
    <xf numFmtId="174" fontId="36" fillId="0" borderId="0" applyFont="0" applyFill="0" applyBorder="0" applyAlignment="0" applyProtection="0"/>
    <xf numFmtId="174" fontId="45" fillId="0" borderId="0" applyFont="0" applyFill="0" applyBorder="0" applyProtection="0"/>
    <xf numFmtId="174" fontId="46" fillId="0" borderId="0" applyFont="0" applyFill="0" applyBorder="0" applyProtection="0"/>
    <xf numFmtId="174" fontId="1" fillId="0" borderId="0" applyFont="0" applyFill="0" applyBorder="0" applyAlignment="0" applyProtection="0"/>
    <xf numFmtId="174" fontId="36" fillId="0" borderId="0" applyFont="0" applyFill="0" applyBorder="0" applyAlignment="0" applyProtection="0"/>
    <xf numFmtId="174" fontId="1" fillId="0" borderId="0" applyFont="0" applyFill="0" applyBorder="0" applyAlignment="0" applyProtection="0"/>
    <xf numFmtId="174" fontId="45" fillId="0" borderId="0" applyFont="0" applyFill="0" applyBorder="0" applyProtection="0"/>
    <xf numFmtId="174" fontId="46" fillId="0" borderId="0" applyFont="0" applyFill="0" applyBorder="0" applyProtection="0"/>
    <xf numFmtId="174" fontId="1" fillId="0" borderId="0" applyFont="0" applyFill="0" applyBorder="0" applyAlignment="0" applyProtection="0"/>
    <xf numFmtId="174" fontId="36" fillId="0" borderId="0" applyFont="0" applyFill="0" applyBorder="0" applyAlignment="0" applyProtection="0"/>
    <xf numFmtId="174" fontId="1" fillId="0" borderId="0" applyFont="0" applyFill="0" applyBorder="0" applyAlignment="0" applyProtection="0"/>
    <xf numFmtId="174" fontId="45" fillId="0" borderId="0" applyFont="0" applyFill="0" applyBorder="0" applyProtection="0"/>
    <xf numFmtId="174" fontId="46" fillId="0" borderId="0" applyFont="0" applyFill="0" applyBorder="0" applyProtection="0"/>
    <xf numFmtId="174" fontId="28" fillId="0" borderId="0" applyFont="0" applyFill="0" applyBorder="0" applyAlignment="0" applyProtection="0"/>
    <xf numFmtId="44" fontId="47" fillId="0" borderId="0" applyFont="0" applyFill="0" applyBorder="0" applyAlignment="0" applyProtection="0"/>
    <xf numFmtId="44" fontId="47" fillId="0" borderId="0" applyFont="0" applyFill="0" applyBorder="0" applyAlignment="0" applyProtection="0"/>
    <xf numFmtId="44" fontId="47" fillId="0" borderId="0" applyFont="0" applyFill="0" applyBorder="0" applyAlignment="0" applyProtection="0"/>
    <xf numFmtId="44" fontId="47" fillId="0" borderId="0" applyFont="0" applyFill="0" applyBorder="0" applyAlignment="0" applyProtection="0"/>
    <xf numFmtId="0" fontId="9" fillId="0" borderId="17" applyNumberFormat="0" applyFill="0" applyAlignment="0" applyProtection="0"/>
    <xf numFmtId="0" fontId="32" fillId="0" borderId="26" applyNumberFormat="0" applyFill="0" applyAlignment="0" applyProtection="0"/>
    <xf numFmtId="0" fontId="9" fillId="0" borderId="17" applyNumberFormat="0" applyFill="0" applyProtection="0"/>
    <xf numFmtId="0" fontId="48" fillId="0" borderId="30" applyNumberFormat="0" applyFill="0" applyAlignment="0" applyProtection="0"/>
    <xf numFmtId="0" fontId="49" fillId="0" borderId="31" applyNumberFormat="0" applyFill="0" applyAlignment="0" applyProtection="0"/>
    <xf numFmtId="0" fontId="49" fillId="0" borderId="0" applyNumberFormat="0" applyFill="0" applyBorder="0" applyAlignment="0" applyProtection="0"/>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0" fontId="51" fillId="0" borderId="32" applyNumberFormat="0" applyFill="0" applyAlignment="0" applyProtection="0"/>
    <xf numFmtId="0" fontId="51" fillId="0" borderId="32" applyNumberFormat="0" applyFill="0" applyAlignment="0" applyProtection="0"/>
    <xf numFmtId="0" fontId="52" fillId="88" borderId="33" applyNumberFormat="0" applyAlignment="0" applyProtection="0"/>
    <xf numFmtId="0" fontId="8"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Protection="0"/>
    <xf numFmtId="0" fontId="53" fillId="89" borderId="0" applyNumberFormat="0" applyBorder="0" applyAlignment="0" applyProtection="0"/>
    <xf numFmtId="0" fontId="3" fillId="0" borderId="0">
      <alignment vertical="top" wrapText="1"/>
    </xf>
    <xf numFmtId="0" fontId="54" fillId="0" borderId="0"/>
    <xf numFmtId="0" fontId="3" fillId="0" borderId="0">
      <alignment vertical="top" wrapText="1"/>
    </xf>
    <xf numFmtId="0" fontId="4" fillId="0" borderId="0"/>
    <xf numFmtId="0" fontId="7" fillId="0" borderId="0"/>
    <xf numFmtId="0" fontId="3" fillId="0" borderId="0">
      <alignment vertical="top" wrapText="1"/>
    </xf>
    <xf numFmtId="0" fontId="3" fillId="0" borderId="0">
      <alignment vertical="top" wrapText="1"/>
    </xf>
    <xf numFmtId="0" fontId="55" fillId="0" borderId="0"/>
    <xf numFmtId="0" fontId="7" fillId="0" borderId="0"/>
    <xf numFmtId="0" fontId="7" fillId="0" borderId="0"/>
    <xf numFmtId="0" fontId="4" fillId="0" borderId="0"/>
    <xf numFmtId="0" fontId="55" fillId="0" borderId="0"/>
    <xf numFmtId="0" fontId="45" fillId="0" borderId="0">
      <alignment vertical="top" wrapText="1"/>
    </xf>
    <xf numFmtId="0" fontId="45" fillId="0" borderId="0"/>
    <xf numFmtId="0" fontId="7" fillId="0" borderId="0"/>
    <xf numFmtId="0" fontId="47" fillId="0" borderId="0"/>
    <xf numFmtId="0" fontId="7" fillId="0" borderId="0"/>
    <xf numFmtId="0" fontId="1" fillId="0" borderId="0">
      <alignment vertical="top" wrapText="1"/>
    </xf>
    <xf numFmtId="0" fontId="56" fillId="0" borderId="0"/>
    <xf numFmtId="0" fontId="45" fillId="0" borderId="0"/>
    <xf numFmtId="0" fontId="55" fillId="0" borderId="0"/>
    <xf numFmtId="0" fontId="1" fillId="0" borderId="0">
      <alignment vertical="top" wrapText="1"/>
    </xf>
    <xf numFmtId="0" fontId="4" fillId="0" borderId="0"/>
    <xf numFmtId="0" fontId="45" fillId="0" borderId="0">
      <alignment vertical="top" wrapText="1"/>
    </xf>
    <xf numFmtId="0" fontId="3" fillId="0" borderId="0">
      <alignment vertical="top" wrapText="1"/>
    </xf>
    <xf numFmtId="0" fontId="46" fillId="0" borderId="0">
      <alignment vertical="top" wrapText="1"/>
    </xf>
    <xf numFmtId="0" fontId="3" fillId="0" borderId="0">
      <alignment vertical="top" wrapText="1"/>
    </xf>
    <xf numFmtId="0" fontId="4" fillId="0" borderId="0"/>
    <xf numFmtId="0" fontId="3" fillId="0" borderId="0">
      <alignment vertical="top" wrapText="1"/>
    </xf>
    <xf numFmtId="0" fontId="3" fillId="0" borderId="0">
      <alignment vertical="top" wrapText="1"/>
    </xf>
    <xf numFmtId="0" fontId="3" fillId="0" borderId="0">
      <alignment vertical="top" wrapText="1"/>
    </xf>
    <xf numFmtId="0" fontId="3" fillId="0" borderId="0">
      <alignment vertical="top" wrapText="1"/>
    </xf>
    <xf numFmtId="0" fontId="36" fillId="0" borderId="0">
      <alignment vertical="top" wrapText="1"/>
    </xf>
    <xf numFmtId="0" fontId="7" fillId="0" borderId="0"/>
    <xf numFmtId="0" fontId="1" fillId="0" borderId="0">
      <alignment vertical="top" wrapText="1"/>
    </xf>
    <xf numFmtId="0" fontId="7" fillId="0" borderId="0"/>
    <xf numFmtId="0" fontId="45" fillId="0" borderId="0"/>
    <xf numFmtId="0" fontId="1" fillId="0" borderId="0">
      <alignment vertical="top" wrapText="1"/>
    </xf>
    <xf numFmtId="0" fontId="7" fillId="0" borderId="0"/>
    <xf numFmtId="0" fontId="36" fillId="0" borderId="0">
      <alignment vertical="top" wrapText="1"/>
    </xf>
    <xf numFmtId="0" fontId="45" fillId="0" borderId="0">
      <alignment vertical="top" wrapText="1"/>
    </xf>
    <xf numFmtId="0" fontId="57" fillId="0" borderId="0"/>
    <xf numFmtId="0" fontId="46" fillId="0" borderId="0">
      <alignment vertical="top" wrapText="1"/>
    </xf>
    <xf numFmtId="0" fontId="56" fillId="0" borderId="0"/>
    <xf numFmtId="0" fontId="45" fillId="0" borderId="0"/>
    <xf numFmtId="0" fontId="45" fillId="0" borderId="0"/>
    <xf numFmtId="0" fontId="58" fillId="0" borderId="0"/>
    <xf numFmtId="0" fontId="7" fillId="0" borderId="0"/>
    <xf numFmtId="0" fontId="45" fillId="0" borderId="0"/>
    <xf numFmtId="0" fontId="45" fillId="0" borderId="0"/>
    <xf numFmtId="0" fontId="7" fillId="0" borderId="0"/>
    <xf numFmtId="0" fontId="7" fillId="0" borderId="0"/>
    <xf numFmtId="0" fontId="3" fillId="0" borderId="0">
      <alignment vertical="top" wrapText="1"/>
    </xf>
    <xf numFmtId="0" fontId="3" fillId="0" borderId="0">
      <alignment vertical="top" wrapText="1"/>
    </xf>
    <xf numFmtId="0" fontId="54" fillId="0" borderId="0"/>
    <xf numFmtId="0" fontId="3" fillId="0" borderId="0">
      <alignment vertical="top" wrapText="1"/>
    </xf>
    <xf numFmtId="0" fontId="3" fillId="0" borderId="0">
      <alignment vertical="top" wrapText="1"/>
    </xf>
    <xf numFmtId="0" fontId="45" fillId="0" borderId="0"/>
    <xf numFmtId="0" fontId="58" fillId="0" borderId="0"/>
    <xf numFmtId="0" fontId="5" fillId="0" borderId="0">
      <alignment horizontal="center" vertical="center" wrapText="1"/>
    </xf>
    <xf numFmtId="0" fontId="7" fillId="0" borderId="0"/>
    <xf numFmtId="0" fontId="45" fillId="0" borderId="0"/>
    <xf numFmtId="0" fontId="56" fillId="0" borderId="0"/>
    <xf numFmtId="0" fontId="4" fillId="0" borderId="0"/>
    <xf numFmtId="0" fontId="3" fillId="0" borderId="0">
      <alignment vertical="top" wrapText="1"/>
    </xf>
    <xf numFmtId="0" fontId="58" fillId="0" borderId="0"/>
    <xf numFmtId="0" fontId="5" fillId="0" borderId="0">
      <alignment horizontal="center" vertical="center" wrapText="1"/>
    </xf>
    <xf numFmtId="0" fontId="54" fillId="0" borderId="0"/>
    <xf numFmtId="0" fontId="5" fillId="0" borderId="0">
      <alignment horizontal="center" vertical="center" wrapText="1"/>
    </xf>
    <xf numFmtId="0" fontId="54" fillId="0" borderId="0"/>
    <xf numFmtId="0" fontId="3" fillId="0" borderId="0">
      <alignment vertical="top" wrapText="1"/>
    </xf>
    <xf numFmtId="0" fontId="54" fillId="0" borderId="0"/>
    <xf numFmtId="0" fontId="3" fillId="0" borderId="0">
      <alignment vertical="top" wrapText="1"/>
    </xf>
    <xf numFmtId="0" fontId="54" fillId="0" borderId="0"/>
    <xf numFmtId="0" fontId="59" fillId="43" borderId="0" applyNumberFormat="0" applyBorder="0" applyAlignment="0" applyProtection="0"/>
    <xf numFmtId="0" fontId="60" fillId="0" borderId="0" applyNumberFormat="0" applyFill="0" applyBorder="0" applyAlignment="0" applyProtection="0"/>
    <xf numFmtId="0" fontId="7" fillId="9" borderId="24" applyNumberFormat="0" applyFont="0" applyAlignment="0" applyProtection="0"/>
    <xf numFmtId="0" fontId="7" fillId="9" borderId="24" applyNumberFormat="0" applyFont="0" applyAlignment="0" applyProtection="0"/>
    <xf numFmtId="0" fontId="54" fillId="90" borderId="34" applyNumberFormat="0" applyFont="0" applyAlignment="0" applyProtection="0"/>
    <xf numFmtId="0" fontId="54" fillId="90" borderId="34" applyNumberFormat="0" applyFont="0" applyAlignment="0" applyProtection="0"/>
    <xf numFmtId="9" fontId="1"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28" fillId="0" borderId="0" applyFont="0" applyFill="0" applyBorder="0" applyAlignment="0" applyProtection="0"/>
    <xf numFmtId="9" fontId="36" fillId="0" borderId="0" applyFont="0" applyFill="0" applyBorder="0" applyAlignment="0" applyProtection="0"/>
    <xf numFmtId="9" fontId="45" fillId="0" borderId="0" applyFont="0" applyFill="0" applyBorder="0" applyProtection="0"/>
    <xf numFmtId="9" fontId="46" fillId="0" borderId="0" applyFont="0" applyFill="0" applyBorder="0" applyProtection="0"/>
    <xf numFmtId="9" fontId="45"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45" fillId="0" borderId="0" applyFont="0" applyFill="0" applyBorder="0" applyProtection="0"/>
    <xf numFmtId="9" fontId="46" fillId="0" borderId="0" applyFont="0" applyFill="0" applyBorder="0" applyProtection="0"/>
    <xf numFmtId="9" fontId="1"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45" fillId="0" borderId="0" applyFont="0" applyFill="0" applyBorder="0" applyProtection="0"/>
    <xf numFmtId="9" fontId="46" fillId="0" borderId="0" applyFont="0" applyFill="0" applyBorder="0" applyProtection="0"/>
    <xf numFmtId="9" fontId="45"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58"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45" fillId="0" borderId="0" applyFont="0" applyFill="0" applyBorder="0" applyProtection="0"/>
    <xf numFmtId="9" fontId="46" fillId="0" borderId="0" applyFont="0" applyFill="0" applyBorder="0" applyProtection="0"/>
    <xf numFmtId="0" fontId="61" fillId="0" borderId="35" applyNumberFormat="0" applyFill="0" applyAlignment="0" applyProtection="0"/>
    <xf numFmtId="0" fontId="62" fillId="0" borderId="0" applyNumberForma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36" fillId="0" borderId="0" applyFont="0" applyFill="0" applyBorder="0" applyAlignment="0" applyProtection="0"/>
    <xf numFmtId="165" fontId="45" fillId="0" borderId="0" applyFont="0" applyFill="0" applyBorder="0" applyProtection="0"/>
    <xf numFmtId="165" fontId="46" fillId="0" borderId="0" applyFont="0" applyFill="0" applyBorder="0" applyProtection="0"/>
    <xf numFmtId="175" fontId="45" fillId="0" borderId="0" applyFont="0" applyFill="0" applyBorder="0" applyAlignment="0" applyProtection="0"/>
    <xf numFmtId="165" fontId="1" fillId="0" borderId="0" applyFont="0" applyFill="0" applyBorder="0" applyAlignment="0" applyProtection="0"/>
    <xf numFmtId="165" fontId="36" fillId="0" borderId="0" applyFont="0" applyFill="0" applyBorder="0" applyAlignment="0" applyProtection="0"/>
    <xf numFmtId="165" fontId="1" fillId="0" borderId="0" applyFont="0" applyFill="0" applyBorder="0" applyAlignment="0" applyProtection="0"/>
    <xf numFmtId="165" fontId="45" fillId="0" borderId="0" applyFont="0" applyFill="0" applyBorder="0" applyProtection="0"/>
    <xf numFmtId="165" fontId="46" fillId="0" borderId="0" applyFont="0" applyFill="0" applyBorder="0" applyProtection="0"/>
    <xf numFmtId="165" fontId="1" fillId="0" borderId="0" applyFont="0" applyFill="0" applyBorder="0" applyAlignment="0" applyProtection="0"/>
    <xf numFmtId="165" fontId="36" fillId="0" borderId="0" applyFont="0" applyFill="0" applyBorder="0" applyAlignment="0" applyProtection="0"/>
    <xf numFmtId="165" fontId="1" fillId="0" borderId="0" applyFont="0" applyFill="0" applyBorder="0" applyAlignment="0" applyProtection="0"/>
    <xf numFmtId="165" fontId="45" fillId="0" borderId="0" applyFont="0" applyFill="0" applyBorder="0" applyProtection="0"/>
    <xf numFmtId="165" fontId="46" fillId="0" borderId="0" applyFont="0" applyFill="0" applyBorder="0" applyProtection="0"/>
    <xf numFmtId="175" fontId="45" fillId="0" borderId="0" applyFont="0" applyFill="0" applyBorder="0" applyAlignment="0" applyProtection="0"/>
    <xf numFmtId="165" fontId="7" fillId="0" borderId="0" applyFont="0" applyFill="0" applyBorder="0" applyAlignment="0" applyProtection="0"/>
    <xf numFmtId="175" fontId="45"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45" fillId="0" borderId="0" applyFont="0" applyFill="0" applyBorder="0" applyProtection="0"/>
    <xf numFmtId="165" fontId="46" fillId="0" borderId="0" applyFont="0" applyFill="0" applyBorder="0" applyProtection="0"/>
    <xf numFmtId="165" fontId="55"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43" fontId="63"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43" fontId="63"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58" fillId="0" borderId="0" applyFont="0" applyFill="0" applyBorder="0" applyAlignment="0" applyProtection="0"/>
    <xf numFmtId="166" fontId="1" fillId="0" borderId="0" applyFont="0" applyFill="0" applyBorder="0" applyAlignment="0" applyProtection="0"/>
    <xf numFmtId="166" fontId="36" fillId="0" borderId="0" applyFont="0" applyFill="0" applyBorder="0" applyAlignment="0" applyProtection="0"/>
    <xf numFmtId="166" fontId="28" fillId="0" borderId="0" applyFont="0" applyFill="0" applyBorder="0" applyAlignment="0" applyProtection="0"/>
    <xf numFmtId="166" fontId="36" fillId="0" borderId="0" applyFont="0" applyFill="0" applyBorder="0" applyAlignment="0" applyProtection="0"/>
    <xf numFmtId="166" fontId="45" fillId="0" borderId="0" applyFont="0" applyFill="0" applyBorder="0" applyProtection="0"/>
    <xf numFmtId="166" fontId="46" fillId="0" borderId="0" applyFont="0" applyFill="0" applyBorder="0" applyProtection="0"/>
    <xf numFmtId="176" fontId="45"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45" fillId="0" borderId="0" applyFont="0" applyFill="0" applyBorder="0" applyProtection="0"/>
    <xf numFmtId="166" fontId="45" fillId="0" borderId="0" applyFont="0" applyFill="0" applyBorder="0" applyProtection="0"/>
    <xf numFmtId="166" fontId="46" fillId="0" borderId="0" applyFont="0" applyFill="0" applyBorder="0" applyProtection="0"/>
    <xf numFmtId="166" fontId="46" fillId="0" borderId="0" applyFont="0" applyFill="0" applyBorder="0" applyProtection="0"/>
    <xf numFmtId="166" fontId="36" fillId="0" borderId="0" applyFont="0" applyFill="0" applyBorder="0" applyAlignment="0" applyProtection="0"/>
    <xf numFmtId="166" fontId="55" fillId="0" borderId="0" applyFont="0" applyFill="0" applyBorder="0" applyAlignment="0" applyProtection="0"/>
    <xf numFmtId="166" fontId="55"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45" fillId="0" borderId="0" applyFont="0" applyFill="0" applyBorder="0" applyProtection="0"/>
    <xf numFmtId="166" fontId="46" fillId="0" borderId="0" applyFont="0" applyFill="0" applyBorder="0" applyProtection="0"/>
    <xf numFmtId="176" fontId="45" fillId="0" borderId="0" applyFont="0" applyFill="0" applyBorder="0" applyAlignment="0" applyProtection="0"/>
    <xf numFmtId="166" fontId="45" fillId="0" borderId="0" applyFont="0" applyFill="0" applyBorder="0" applyProtection="0"/>
    <xf numFmtId="166" fontId="45" fillId="0" borderId="0" applyFont="0" applyFill="0" applyBorder="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45" fillId="0" borderId="0" applyFont="0" applyFill="0" applyBorder="0" applyProtection="0"/>
    <xf numFmtId="166" fontId="46" fillId="0" borderId="0" applyFont="0" applyFill="0" applyBorder="0" applyProtection="0"/>
    <xf numFmtId="166" fontId="1"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45" fillId="0" borderId="0" applyFont="0" applyFill="0" applyBorder="0" applyProtection="0"/>
    <xf numFmtId="166" fontId="46" fillId="0" borderId="0" applyFont="0" applyFill="0" applyBorder="0" applyProtection="0"/>
    <xf numFmtId="166" fontId="1"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45" fillId="0" borderId="0" applyFont="0" applyFill="0" applyBorder="0" applyProtection="0"/>
    <xf numFmtId="166" fontId="46" fillId="0" borderId="0" applyFont="0" applyFill="0" applyBorder="0" applyProtection="0"/>
    <xf numFmtId="176" fontId="45" fillId="0" borderId="0" applyFont="0" applyFill="0" applyBorder="0" applyAlignment="0" applyProtection="0"/>
    <xf numFmtId="166" fontId="1" fillId="0" borderId="0" applyFont="0" applyFill="0" applyBorder="0" applyAlignment="0" applyProtection="0"/>
    <xf numFmtId="176" fontId="45" fillId="0" borderId="0" applyFont="0" applyFill="0" applyBorder="0" applyAlignment="0" applyProtection="0"/>
    <xf numFmtId="166" fontId="58" fillId="0" borderId="0" applyFont="0" applyFill="0" applyBorder="0" applyAlignment="0" applyProtection="0"/>
    <xf numFmtId="166" fontId="1" fillId="0" borderId="0" applyFont="0" applyFill="0" applyBorder="0" applyAlignment="0" applyProtection="0"/>
    <xf numFmtId="43" fontId="63" fillId="0" borderId="0" applyFont="0" applyFill="0" applyBorder="0" applyAlignment="0" applyProtection="0"/>
    <xf numFmtId="166" fontId="58" fillId="0" borderId="0" applyFont="0" applyFill="0" applyBorder="0" applyAlignment="0" applyProtection="0"/>
    <xf numFmtId="166" fontId="1" fillId="0" borderId="0" applyFont="0" applyFill="0" applyBorder="0" applyAlignment="0" applyProtection="0"/>
    <xf numFmtId="43" fontId="63" fillId="0" borderId="0" applyFont="0" applyFill="0" applyBorder="0" applyAlignment="0" applyProtection="0"/>
    <xf numFmtId="0" fontId="64" fillId="44" borderId="0" applyNumberFormat="0" applyBorder="0" applyAlignment="0" applyProtection="0"/>
    <xf numFmtId="0" fontId="66" fillId="0" borderId="0">
      <alignment vertical="top" wrapText="1"/>
    </xf>
  </cellStyleXfs>
  <cellXfs count="105">
    <xf numFmtId="0" fontId="0" fillId="0" borderId="0" xfId="0"/>
    <xf numFmtId="4" fontId="2" fillId="0" borderId="3" xfId="1" applyNumberFormat="1" applyFont="1" applyFill="1" applyBorder="1" applyAlignment="1">
      <alignment horizontal="center" vertical="center" wrapText="1"/>
    </xf>
    <xf numFmtId="4" fontId="4" fillId="0" borderId="5" xfId="0" applyNumberFormat="1" applyFont="1" applyFill="1" applyBorder="1" applyAlignment="1">
      <alignment horizontal="center" vertical="center" wrapText="1"/>
    </xf>
    <xf numFmtId="0" fontId="4" fillId="0" borderId="1" xfId="3" applyNumberFormat="1" applyFont="1" applyFill="1" applyBorder="1" applyAlignment="1">
      <alignment horizontal="left" vertical="center" wrapText="1"/>
    </xf>
    <xf numFmtId="0" fontId="2" fillId="0" borderId="3" xfId="3"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4" xfId="3" applyNumberFormat="1" applyFont="1" applyFill="1" applyBorder="1" applyAlignment="1">
      <alignment horizontal="center" vertical="center" wrapText="1"/>
    </xf>
    <xf numFmtId="0" fontId="2" fillId="0" borderId="15" xfId="3" applyNumberFormat="1" applyFont="1" applyFill="1" applyBorder="1" applyAlignment="1">
      <alignment horizontal="center" vertical="center" wrapText="1"/>
    </xf>
    <xf numFmtId="0" fontId="2" fillId="0" borderId="5" xfId="2" applyNumberFormat="1" applyFont="1" applyFill="1" applyBorder="1" applyAlignment="1">
      <alignment horizontal="left" vertical="center" wrapText="1"/>
    </xf>
    <xf numFmtId="0" fontId="2" fillId="0" borderId="4" xfId="3"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4" fillId="0" borderId="5" xfId="3" applyNumberFormat="1" applyFont="1" applyFill="1" applyBorder="1" applyAlignment="1">
      <alignment horizontal="left" vertical="center" wrapText="1"/>
    </xf>
    <xf numFmtId="0" fontId="4" fillId="0" borderId="0" xfId="0" applyFont="1" applyFill="1" applyAlignment="1">
      <alignment horizontal="left" vertical="center" wrapText="1"/>
    </xf>
    <xf numFmtId="0" fontId="4" fillId="0" borderId="4" xfId="3" applyNumberFormat="1" applyFont="1" applyFill="1" applyBorder="1" applyAlignment="1">
      <alignment horizontal="left" vertical="center" wrapText="1"/>
    </xf>
    <xf numFmtId="4" fontId="4" fillId="0" borderId="0" xfId="0" applyNumberFormat="1" applyFont="1" applyFill="1" applyBorder="1" applyAlignment="1">
      <alignment horizontal="center" vertical="center" wrapText="1"/>
    </xf>
    <xf numFmtId="4" fontId="4" fillId="0" borderId="13" xfId="1" applyNumberFormat="1" applyFont="1" applyFill="1" applyBorder="1" applyAlignment="1">
      <alignment horizontal="center" vertical="center" wrapText="1"/>
    </xf>
    <xf numFmtId="4" fontId="4" fillId="0" borderId="3" xfId="1" applyNumberFormat="1" applyFont="1" applyFill="1" applyBorder="1" applyAlignment="1">
      <alignment horizontal="center" vertical="center" wrapText="1"/>
    </xf>
    <xf numFmtId="0" fontId="4" fillId="0" borderId="0" xfId="4" applyNumberFormat="1" applyFont="1" applyFill="1" applyAlignment="1">
      <alignment horizontal="center" vertical="center" wrapText="1"/>
    </xf>
    <xf numFmtId="4" fontId="2" fillId="0" borderId="5" xfId="2"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3" applyNumberFormat="1" applyFont="1" applyFill="1" applyBorder="1" applyAlignment="1">
      <alignment horizontal="center" vertical="center" wrapText="1"/>
    </xf>
    <xf numFmtId="4" fontId="4" fillId="0" borderId="1" xfId="1" applyNumberFormat="1" applyFont="1" applyFill="1" applyBorder="1" applyAlignment="1">
      <alignment horizontal="center" vertical="center" wrapText="1"/>
    </xf>
    <xf numFmtId="0" fontId="2" fillId="0" borderId="1" xfId="3"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168" fontId="2" fillId="0" borderId="1" xfId="1" applyNumberFormat="1" applyFont="1" applyFill="1" applyBorder="1" applyAlignment="1">
      <alignment horizontal="center" vertical="center" wrapText="1"/>
    </xf>
    <xf numFmtId="4" fontId="4" fillId="0" borderId="1" xfId="3" applyNumberFormat="1" applyFont="1" applyFill="1" applyBorder="1" applyAlignment="1">
      <alignment horizontal="center" vertical="center" wrapText="1"/>
    </xf>
    <xf numFmtId="0" fontId="2" fillId="0" borderId="8" xfId="3" applyNumberFormat="1" applyFont="1" applyFill="1" applyBorder="1" applyAlignment="1">
      <alignment horizontal="center" vertical="center" wrapText="1"/>
    </xf>
    <xf numFmtId="4" fontId="2" fillId="0" borderId="5" xfId="1" applyNumberFormat="1" applyFont="1" applyFill="1" applyBorder="1" applyAlignment="1">
      <alignment horizontal="center" vertical="center" wrapText="1"/>
    </xf>
    <xf numFmtId="4" fontId="2" fillId="0" borderId="1" xfId="2" applyNumberFormat="1" applyFont="1" applyFill="1" applyBorder="1" applyAlignment="1">
      <alignment horizontal="center" vertical="center" wrapText="1"/>
    </xf>
    <xf numFmtId="4" fontId="4" fillId="0" borderId="4" xfId="3" applyNumberFormat="1"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0" fontId="2" fillId="0" borderId="5" xfId="3" applyNumberFormat="1" applyFont="1" applyFill="1" applyBorder="1" applyAlignment="1">
      <alignment horizontal="center" vertical="center" wrapText="1"/>
    </xf>
    <xf numFmtId="0" fontId="4" fillId="0" borderId="0" xfId="0" applyFont="1" applyFill="1" applyAlignment="1">
      <alignment horizontal="center" vertical="center" wrapText="1"/>
    </xf>
    <xf numFmtId="4" fontId="4" fillId="0" borderId="4" xfId="0" applyNumberFormat="1" applyFont="1" applyFill="1" applyBorder="1" applyAlignment="1">
      <alignment horizontal="center" vertical="center" wrapText="1"/>
    </xf>
    <xf numFmtId="4" fontId="2" fillId="0" borderId="4" xfId="3" applyNumberFormat="1" applyFont="1" applyFill="1" applyBorder="1" applyAlignment="1">
      <alignment horizontal="center" vertical="center" wrapText="1"/>
    </xf>
    <xf numFmtId="4" fontId="2" fillId="0" borderId="1" xfId="1"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4" fontId="4" fillId="0" borderId="0" xfId="0" applyNumberFormat="1" applyFont="1" applyFill="1" applyAlignment="1">
      <alignment horizontal="center" vertical="center" wrapText="1"/>
    </xf>
    <xf numFmtId="4" fontId="4" fillId="0" borderId="4" xfId="1" applyNumberFormat="1" applyFont="1" applyFill="1" applyBorder="1" applyAlignment="1">
      <alignment horizontal="center" vertical="center" wrapText="1"/>
    </xf>
    <xf numFmtId="169" fontId="4" fillId="0" borderId="0" xfId="0" applyNumberFormat="1" applyFont="1" applyFill="1" applyAlignment="1">
      <alignment horizontal="center" vertical="center" wrapText="1"/>
    </xf>
    <xf numFmtId="170" fontId="4" fillId="0" borderId="0" xfId="4" applyNumberFormat="1" applyFont="1" applyFill="1" applyAlignment="1">
      <alignment horizontal="center" vertical="center" wrapText="1"/>
    </xf>
    <xf numFmtId="0" fontId="4" fillId="0" borderId="0" xfId="0" applyNumberFormat="1" applyFont="1" applyFill="1" applyAlignment="1">
      <alignment horizontal="center" vertical="center" wrapText="1"/>
    </xf>
    <xf numFmtId="2" fontId="4" fillId="0" borderId="1" xfId="3" applyNumberFormat="1" applyFont="1" applyFill="1" applyBorder="1" applyAlignment="1">
      <alignment horizontal="center" vertical="center" wrapText="1"/>
    </xf>
    <xf numFmtId="4" fontId="2" fillId="0" borderId="16" xfId="1" applyNumberFormat="1" applyFont="1" applyFill="1" applyBorder="1" applyAlignment="1">
      <alignment horizontal="center" vertical="center" wrapText="1"/>
    </xf>
    <xf numFmtId="0" fontId="2" fillId="0" borderId="0" xfId="0" applyFont="1" applyFill="1" applyAlignment="1">
      <alignment horizontal="center" vertical="center" wrapText="1"/>
    </xf>
    <xf numFmtId="4" fontId="2" fillId="0" borderId="0" xfId="1" applyNumberFormat="1" applyFont="1" applyFill="1" applyBorder="1" applyAlignment="1">
      <alignment horizontal="center" vertical="center" wrapText="1"/>
    </xf>
    <xf numFmtId="4" fontId="2" fillId="0" borderId="11" xfId="1" applyNumberFormat="1" applyFont="1" applyFill="1" applyBorder="1" applyAlignment="1">
      <alignment horizontal="center" vertical="center" wrapText="1"/>
    </xf>
    <xf numFmtId="168" fontId="4" fillId="0" borderId="8" xfId="1" applyNumberFormat="1" applyFont="1" applyFill="1" applyBorder="1" applyAlignment="1">
      <alignment horizontal="center" vertical="center" wrapText="1"/>
    </xf>
    <xf numFmtId="4" fontId="4" fillId="0" borderId="5" xfId="0" applyNumberFormat="1" applyFont="1" applyFill="1" applyBorder="1" applyAlignment="1">
      <alignment horizontal="center" vertical="center"/>
    </xf>
    <xf numFmtId="0" fontId="4" fillId="0" borderId="0" xfId="0" applyFont="1" applyFill="1" applyAlignment="1">
      <alignment horizontal="center" vertical="center"/>
    </xf>
    <xf numFmtId="0" fontId="2" fillId="0" borderId="5" xfId="0" applyFont="1" applyFill="1" applyBorder="1" applyAlignment="1">
      <alignment horizontal="left" vertical="center" wrapText="1"/>
    </xf>
    <xf numFmtId="0" fontId="4" fillId="0" borderId="5" xfId="0" applyFont="1" applyFill="1" applyBorder="1" applyAlignment="1">
      <alignment horizontal="left" vertical="center" wrapText="1"/>
    </xf>
    <xf numFmtId="0" fontId="2" fillId="0" borderId="0" xfId="0" applyFont="1" applyFill="1" applyBorder="1" applyAlignment="1">
      <alignment horizontal="left" vertical="center" wrapText="1"/>
    </xf>
    <xf numFmtId="0" fontId="4" fillId="0" borderId="1" xfId="2" applyNumberFormat="1" applyFont="1" applyFill="1" applyBorder="1" applyAlignment="1">
      <alignment horizontal="left" vertical="center" wrapText="1"/>
    </xf>
    <xf numFmtId="0" fontId="2" fillId="0" borderId="1" xfId="2" applyNumberFormat="1" applyFont="1" applyFill="1" applyBorder="1" applyAlignment="1">
      <alignment horizontal="left" vertical="center" wrapText="1"/>
    </xf>
    <xf numFmtId="0" fontId="4" fillId="0" borderId="5" xfId="2" applyNumberFormat="1" applyFont="1" applyFill="1" applyBorder="1" applyAlignment="1">
      <alignment horizontal="left" vertical="center" wrapText="1"/>
    </xf>
    <xf numFmtId="0" fontId="4" fillId="0" borderId="5" xfId="0" applyNumberFormat="1" applyFont="1" applyFill="1" applyBorder="1" applyAlignment="1">
      <alignment horizontal="left" vertical="center" wrapText="1"/>
    </xf>
    <xf numFmtId="0" fontId="4" fillId="0" borderId="3" xfId="2" applyNumberFormat="1"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2" fillId="0" borderId="0" xfId="2" applyNumberFormat="1" applyFont="1" applyFill="1" applyBorder="1" applyAlignment="1">
      <alignment horizontal="left" vertical="center" wrapText="1"/>
    </xf>
    <xf numFmtId="0" fontId="4" fillId="0" borderId="12" xfId="2" applyNumberFormat="1" applyFont="1" applyFill="1" applyBorder="1" applyAlignment="1">
      <alignment horizontal="left" vertical="center" wrapText="1"/>
    </xf>
    <xf numFmtId="0" fontId="2" fillId="0" borderId="11" xfId="2" applyNumberFormat="1"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9"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4" xfId="0" applyNumberFormat="1" applyFont="1" applyFill="1" applyBorder="1" applyAlignment="1">
      <alignment horizontal="left" vertical="center" wrapText="1"/>
    </xf>
    <xf numFmtId="4" fontId="4" fillId="0" borderId="15" xfId="0" applyNumberFormat="1" applyFont="1" applyFill="1" applyBorder="1" applyAlignment="1">
      <alignment horizontal="center" vertical="center"/>
    </xf>
    <xf numFmtId="167" fontId="4" fillId="0" borderId="5"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4" fontId="4" fillId="0" borderId="6" xfId="0" applyNumberFormat="1" applyFont="1" applyFill="1" applyBorder="1" applyAlignment="1">
      <alignment horizontal="center" vertical="center"/>
    </xf>
    <xf numFmtId="0" fontId="24" fillId="0" borderId="0" xfId="5" applyFont="1" applyFill="1" applyAlignment="1">
      <alignment vertical="center" wrapText="1"/>
    </xf>
    <xf numFmtId="0" fontId="26" fillId="0" borderId="0" xfId="7" applyFont="1" applyFill="1" applyBorder="1" applyAlignment="1">
      <alignment horizontal="center" vertical="center" wrapText="1"/>
    </xf>
    <xf numFmtId="0" fontId="25" fillId="0" borderId="0" xfId="6" applyFont="1" applyFill="1" applyAlignment="1">
      <alignment horizontal="left" vertical="center" wrapText="1"/>
    </xf>
    <xf numFmtId="0" fontId="25" fillId="0" borderId="0" xfId="4" applyNumberFormat="1" applyFont="1" applyFill="1" applyAlignment="1">
      <alignment horizontal="right" vertical="center" wrapText="1"/>
    </xf>
    <xf numFmtId="0" fontId="26" fillId="0" borderId="1" xfId="3" applyNumberFormat="1" applyFont="1" applyFill="1" applyBorder="1" applyAlignment="1">
      <alignment horizontal="center" vertical="center" wrapText="1"/>
    </xf>
    <xf numFmtId="0" fontId="26" fillId="0" borderId="14" xfId="3" applyNumberFormat="1" applyFont="1" applyFill="1" applyBorder="1" applyAlignment="1">
      <alignment horizontal="center" vertical="center" wrapText="1"/>
    </xf>
    <xf numFmtId="0" fontId="25" fillId="0" borderId="1" xfId="2" applyNumberFormat="1" applyFont="1" applyFill="1" applyBorder="1" applyAlignment="1">
      <alignment vertical="center" wrapText="1"/>
    </xf>
    <xf numFmtId="4" fontId="25" fillId="0" borderId="1" xfId="3" applyNumberFormat="1" applyFont="1" applyFill="1" applyBorder="1" applyAlignment="1">
      <alignment horizontal="center" vertical="center" wrapText="1"/>
    </xf>
    <xf numFmtId="0" fontId="26" fillId="0" borderId="1" xfId="2" applyNumberFormat="1" applyFont="1" applyFill="1" applyBorder="1" applyAlignment="1">
      <alignment vertical="center" wrapText="1"/>
    </xf>
    <xf numFmtId="0" fontId="65" fillId="0" borderId="0" xfId="5" applyFont="1" applyFill="1" applyAlignment="1">
      <alignment vertical="center" wrapText="1"/>
    </xf>
    <xf numFmtId="4" fontId="4" fillId="2" borderId="1" xfId="1" applyNumberFormat="1" applyFont="1" applyFill="1" applyBorder="1" applyAlignment="1">
      <alignment horizontal="center" vertical="center" wrapText="1"/>
    </xf>
    <xf numFmtId="4" fontId="26" fillId="0" borderId="1" xfId="2" applyNumberFormat="1" applyFont="1" applyFill="1" applyBorder="1" applyAlignment="1">
      <alignment horizontal="center" vertical="center" wrapText="1"/>
    </xf>
    <xf numFmtId="0" fontId="25" fillId="0" borderId="0" xfId="4" applyNumberFormat="1" applyFont="1" applyFill="1" applyAlignment="1">
      <alignment horizontal="center" vertical="center" wrapText="1"/>
    </xf>
    <xf numFmtId="0" fontId="25" fillId="0" borderId="0" xfId="6" applyFont="1" applyFill="1" applyAlignment="1">
      <alignment horizontal="center" vertical="center" wrapText="1"/>
    </xf>
    <xf numFmtId="0" fontId="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0" xfId="0" applyFont="1" applyFill="1" applyBorder="1" applyAlignment="1">
      <alignment horizontal="left" vertical="center" wrapText="1"/>
    </xf>
    <xf numFmtId="0" fontId="4" fillId="0" borderId="2"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0" xfId="0" applyFont="1" applyFill="1" applyAlignment="1">
      <alignment horizontal="center" vertical="center" wrapText="1"/>
    </xf>
    <xf numFmtId="0" fontId="4" fillId="0" borderId="10" xfId="0"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25" fillId="0" borderId="0" xfId="6" applyFont="1" applyFill="1" applyBorder="1" applyAlignment="1">
      <alignment horizontal="left" vertical="center" wrapText="1"/>
    </xf>
    <xf numFmtId="0" fontId="2" fillId="2" borderId="0" xfId="5" applyFont="1" applyFill="1" applyBorder="1" applyAlignment="1">
      <alignment horizontal="center" vertical="center" wrapText="1"/>
    </xf>
    <xf numFmtId="0" fontId="4" fillId="0" borderId="0" xfId="0" applyFont="1" applyFill="1" applyAlignment="1">
      <alignment horizontal="center" vertical="center" wrapText="1"/>
    </xf>
    <xf numFmtId="0" fontId="2" fillId="0" borderId="0" xfId="0" applyNumberFormat="1" applyFont="1" applyFill="1" applyAlignment="1">
      <alignment horizontal="center" vertical="center" wrapText="1"/>
    </xf>
    <xf numFmtId="0" fontId="2" fillId="0" borderId="2" xfId="0" applyFont="1" applyFill="1" applyBorder="1" applyAlignment="1">
      <alignment horizontal="center" vertical="center" wrapText="1"/>
    </xf>
    <xf numFmtId="4" fontId="25" fillId="0" borderId="1" xfId="1" applyNumberFormat="1" applyFont="1" applyFill="1" applyBorder="1" applyAlignment="1">
      <alignment horizontal="right" vertical="center" wrapText="1"/>
    </xf>
    <xf numFmtId="4" fontId="26" fillId="0" borderId="1" xfId="1" applyNumberFormat="1" applyFont="1" applyFill="1" applyBorder="1" applyAlignment="1">
      <alignment horizontal="right" vertical="center" wrapText="1"/>
    </xf>
  </cellXfs>
  <cellStyles count="764">
    <cellStyle name="1. Заголовок приложения" xfId="9"/>
    <cellStyle name="2. Номер таблицы" xfId="10"/>
    <cellStyle name="20% - Accent1" xfId="11"/>
    <cellStyle name="20% - Accent1 2" xfId="12"/>
    <cellStyle name="20% - Accent1 3" xfId="13"/>
    <cellStyle name="20% - Accent1 4" xfId="14"/>
    <cellStyle name="20% - Accent2" xfId="15"/>
    <cellStyle name="20% - Accent2 2" xfId="16"/>
    <cellStyle name="20% - Accent2 3" xfId="17"/>
    <cellStyle name="20% - Accent2 4" xfId="18"/>
    <cellStyle name="20% - Accent2 5" xfId="19"/>
    <cellStyle name="20% - Accent3" xfId="20"/>
    <cellStyle name="20% - Accent3 2" xfId="21"/>
    <cellStyle name="20% - Accent3 3" xfId="22"/>
    <cellStyle name="20% - Accent3 4" xfId="23"/>
    <cellStyle name="20% - Accent3 5" xfId="24"/>
    <cellStyle name="20% - Accent4" xfId="25"/>
    <cellStyle name="20% - Accent4 2" xfId="26"/>
    <cellStyle name="20% - Accent4 3" xfId="27"/>
    <cellStyle name="20% - Accent4 4" xfId="28"/>
    <cellStyle name="20% - Accent5" xfId="29"/>
    <cellStyle name="20% - Accent5 2" xfId="30"/>
    <cellStyle name="20% - Accent5 3" xfId="31"/>
    <cellStyle name="20% - Accent5 4" xfId="32"/>
    <cellStyle name="20% - Accent6" xfId="33"/>
    <cellStyle name="20% - Accent6 2" xfId="34"/>
    <cellStyle name="20% - Accent6 3" xfId="35"/>
    <cellStyle name="20% - Accent6 4" xfId="36"/>
    <cellStyle name="20% — акцент1" xfId="37"/>
    <cellStyle name="20% - Акцент1 2" xfId="38"/>
    <cellStyle name="20% — акцент2" xfId="39"/>
    <cellStyle name="20% - Акцент2 2" xfId="40"/>
    <cellStyle name="20% — акцент3" xfId="41"/>
    <cellStyle name="20% - Акцент3 2" xfId="42"/>
    <cellStyle name="20% — акцент4" xfId="43"/>
    <cellStyle name="20% - Акцент4 2" xfId="44"/>
    <cellStyle name="20% — акцент5" xfId="45"/>
    <cellStyle name="20% - Акцент5 2" xfId="46"/>
    <cellStyle name="20% — акцент6" xfId="47"/>
    <cellStyle name="20% - Акцент6 2" xfId="48"/>
    <cellStyle name="3. Заголовок таблицы" xfId="49"/>
    <cellStyle name="4. Единица измерения" xfId="50"/>
    <cellStyle name="40% - Accent1" xfId="51"/>
    <cellStyle name="40% - Accent1 2" xfId="52"/>
    <cellStyle name="40% - Accent1 3" xfId="53"/>
    <cellStyle name="40% - Accent1 4" xfId="54"/>
    <cellStyle name="40% - Accent2" xfId="55"/>
    <cellStyle name="40% - Accent2 2" xfId="56"/>
    <cellStyle name="40% - Accent2 3" xfId="57"/>
    <cellStyle name="40% - Accent2 4" xfId="58"/>
    <cellStyle name="40% - Accent3" xfId="59"/>
    <cellStyle name="40% - Accent3 2" xfId="60"/>
    <cellStyle name="40% - Accent3 3" xfId="61"/>
    <cellStyle name="40% - Accent3 4" xfId="62"/>
    <cellStyle name="40% - Accent3 5" xfId="63"/>
    <cellStyle name="40% - Accent4" xfId="64"/>
    <cellStyle name="40% - Accent4 2" xfId="65"/>
    <cellStyle name="40% - Accent4 3" xfId="66"/>
    <cellStyle name="40% - Accent4 4" xfId="67"/>
    <cellStyle name="40% - Accent5" xfId="68"/>
    <cellStyle name="40% - Accent5 2" xfId="69"/>
    <cellStyle name="40% - Accent5 3" xfId="70"/>
    <cellStyle name="40% - Accent5 4" xfId="71"/>
    <cellStyle name="40% - Accent6" xfId="72"/>
    <cellStyle name="40% - Accent6 2" xfId="73"/>
    <cellStyle name="40% - Accent6 3" xfId="74"/>
    <cellStyle name="40% - Accent6 4" xfId="75"/>
    <cellStyle name="40% — акцент1" xfId="76"/>
    <cellStyle name="40% - Акцент1 2" xfId="77"/>
    <cellStyle name="40% — акцент2" xfId="78"/>
    <cellStyle name="40% - Акцент2 2" xfId="79"/>
    <cellStyle name="40% — акцент3" xfId="80"/>
    <cellStyle name="40% - Акцент3 2" xfId="81"/>
    <cellStyle name="40% — акцент4" xfId="82"/>
    <cellStyle name="40% - Акцент4 2" xfId="83"/>
    <cellStyle name="40% — акцент5" xfId="84"/>
    <cellStyle name="40% - Акцент5 2" xfId="85"/>
    <cellStyle name="40% — акцент6" xfId="86"/>
    <cellStyle name="40% - Акцент6 2" xfId="87"/>
    <cellStyle name="5. Заголовки столбцов" xfId="88"/>
    <cellStyle name="5. Заголовки столбцов 2" xfId="89"/>
    <cellStyle name="5. Заголовки столбцов 2 2" xfId="90"/>
    <cellStyle name="5. Заголовки столбцов 2 2 2" xfId="91"/>
    <cellStyle name="5. Заголовки столбцов 2 2 2 2" xfId="92"/>
    <cellStyle name="5. Заголовки столбцов 2 2 2 2 2" xfId="93"/>
    <cellStyle name="5. Заголовки столбцов 2 2 2 2 2 2" xfId="94"/>
    <cellStyle name="5. Заголовки столбцов 2 2 2 3" xfId="95"/>
    <cellStyle name="5. Заголовки столбцов 2 2 3" xfId="96"/>
    <cellStyle name="5. Заголовки столбцов 2 2 3 2" xfId="97"/>
    <cellStyle name="5. Заголовки столбцов 2 3" xfId="98"/>
    <cellStyle name="5. Заголовки столбцов 2 3 2" xfId="99"/>
    <cellStyle name="5. Заголовки столбцов 2 3 2 2" xfId="100"/>
    <cellStyle name="5. Заголовки столбцов 2 3 2 2 2" xfId="101"/>
    <cellStyle name="5. Заголовки столбцов 2 3 3" xfId="102"/>
    <cellStyle name="5. Заголовки столбцов 2 4" xfId="103"/>
    <cellStyle name="5. Заголовки столбцов 2 4 2" xfId="104"/>
    <cellStyle name="5. Заголовки столбцов 2 4 2 2" xfId="105"/>
    <cellStyle name="5. Заголовки столбцов 2 4 2 2 2" xfId="106"/>
    <cellStyle name="5. Заголовки столбцов 2 4 3" xfId="107"/>
    <cellStyle name="5. Заголовки столбцов 2 5" xfId="108"/>
    <cellStyle name="5. Заголовки столбцов 3" xfId="109"/>
    <cellStyle name="5. Заголовки столбцов 3 2" xfId="110"/>
    <cellStyle name="5. Заголовки столбцов 3 2 2" xfId="111"/>
    <cellStyle name="5. Заголовки столбцов 3 2 2 2" xfId="112"/>
    <cellStyle name="5. Заголовки столбцов 3 2 2 2 2" xfId="113"/>
    <cellStyle name="5. Заголовки столбцов 3 2 3" xfId="114"/>
    <cellStyle name="5. Заголовки столбцов 3 3" xfId="115"/>
    <cellStyle name="5. Заголовки столбцов 3 3 2" xfId="116"/>
    <cellStyle name="5. Заголовки столбцов 4" xfId="117"/>
    <cellStyle name="5. Заголовки столбцов 4 2" xfId="118"/>
    <cellStyle name="5. Заголовки столбцов 4 2 2" xfId="119"/>
    <cellStyle name="5. Заголовки столбцов 4 2 2 2" xfId="120"/>
    <cellStyle name="5. Заголовки столбцов 4 3" xfId="121"/>
    <cellStyle name="6. Наименование ППО" xfId="122"/>
    <cellStyle name="6. Наименование ППО 2" xfId="123"/>
    <cellStyle name="6. Наименование ППО 2 2" xfId="124"/>
    <cellStyle name="6. Наименование ППО 2 2 2" xfId="125"/>
    <cellStyle name="6. Наименование ППО 2 2 2 2" xfId="126"/>
    <cellStyle name="6. Наименование ППО 2 2 2 2 2" xfId="127"/>
    <cellStyle name="6. Наименование ППО 2 2 2 2 2 2" xfId="128"/>
    <cellStyle name="6. Наименование ППО 2 2 2 3" xfId="129"/>
    <cellStyle name="6. Наименование ППО 2 2 3" xfId="130"/>
    <cellStyle name="6. Наименование ППО 2 2 3 2" xfId="131"/>
    <cellStyle name="6. Наименование ППО 2 3" xfId="132"/>
    <cellStyle name="6. Наименование ППО 2 3 2" xfId="133"/>
    <cellStyle name="6. Наименование ППО 2 3 2 2" xfId="134"/>
    <cellStyle name="6. Наименование ППО 2 3 2 2 2" xfId="135"/>
    <cellStyle name="6. Наименование ППО 2 3 3" xfId="136"/>
    <cellStyle name="6. Наименование ППО 2 4" xfId="137"/>
    <cellStyle name="6. Наименование ППО 2 4 2" xfId="138"/>
    <cellStyle name="6. Наименование ППО 2 4 2 2" xfId="139"/>
    <cellStyle name="6. Наименование ППО 2 4 2 2 2" xfId="140"/>
    <cellStyle name="6. Наименование ППО 2 4 3" xfId="141"/>
    <cellStyle name="6. Наименование ППО 2 5" xfId="142"/>
    <cellStyle name="6. Наименование ППО 3" xfId="143"/>
    <cellStyle name="6. Наименование ППО 3 2" xfId="144"/>
    <cellStyle name="6. Наименование ППО 3 2 2" xfId="145"/>
    <cellStyle name="6. Наименование ППО 3 2 2 2" xfId="146"/>
    <cellStyle name="6. Наименование ППО 3 2 2 2 2" xfId="147"/>
    <cellStyle name="6. Наименование ППО 3 2 3" xfId="148"/>
    <cellStyle name="6. Наименование ППО 3 3" xfId="149"/>
    <cellStyle name="6. Наименование ППО 3 3 2" xfId="150"/>
    <cellStyle name="6. Наименование ППО 4" xfId="151"/>
    <cellStyle name="6. Наименование ППО 4 2" xfId="152"/>
    <cellStyle name="6. Наименование ППО 4 2 2" xfId="153"/>
    <cellStyle name="6. Наименование ППО 4 2 2 2" xfId="154"/>
    <cellStyle name="6. Наименование ППО 4 3" xfId="155"/>
    <cellStyle name="60% - Accent1" xfId="156"/>
    <cellStyle name="60% - Accent1 2" xfId="157"/>
    <cellStyle name="60% - Accent1 3" xfId="158"/>
    <cellStyle name="60% - Accent1 4" xfId="159"/>
    <cellStyle name="60% - Accent2" xfId="160"/>
    <cellStyle name="60% - Accent2 2" xfId="161"/>
    <cellStyle name="60% - Accent2 3" xfId="162"/>
    <cellStyle name="60% - Accent2 4" xfId="163"/>
    <cellStyle name="60% - Accent3" xfId="164"/>
    <cellStyle name="60% - Accent3 2" xfId="165"/>
    <cellStyle name="60% - Accent3 3" xfId="166"/>
    <cellStyle name="60% - Accent3 4" xfId="167"/>
    <cellStyle name="60% - Accent3 5" xfId="168"/>
    <cellStyle name="60% - Accent4" xfId="169"/>
    <cellStyle name="60% - Accent4 2" xfId="170"/>
    <cellStyle name="60% - Accent4 3" xfId="171"/>
    <cellStyle name="60% - Accent4 4" xfId="172"/>
    <cellStyle name="60% - Accent5" xfId="173"/>
    <cellStyle name="60% - Accent5 2" xfId="174"/>
    <cellStyle name="60% - Accent5 3" xfId="175"/>
    <cellStyle name="60% - Accent5 4" xfId="176"/>
    <cellStyle name="60% - Accent6" xfId="177"/>
    <cellStyle name="60% - Accent6 2" xfId="178"/>
    <cellStyle name="60% - Accent6 3" xfId="179"/>
    <cellStyle name="60% - Accent6 4" xfId="180"/>
    <cellStyle name="60% — акцент1" xfId="181"/>
    <cellStyle name="60% — акцент2" xfId="182"/>
    <cellStyle name="60% — акцент3" xfId="183"/>
    <cellStyle name="60% — акцент4" xfId="184"/>
    <cellStyle name="60% — акцент5" xfId="185"/>
    <cellStyle name="60% — акцент6" xfId="186"/>
    <cellStyle name="7. Код ППО" xfId="187"/>
    <cellStyle name="7. Код ППО 2" xfId="188"/>
    <cellStyle name="7. Код ППО 2 2" xfId="189"/>
    <cellStyle name="7. Код ППО 2 2 2" xfId="190"/>
    <cellStyle name="7. Код ППО 2 2 2 2" xfId="191"/>
    <cellStyle name="7. Код ППО 2 2 2 2 2" xfId="192"/>
    <cellStyle name="7. Код ППО 2 2 2 2 2 2" xfId="193"/>
    <cellStyle name="7. Код ППО 2 2 2 3" xfId="194"/>
    <cellStyle name="7. Код ППО 2 2 3" xfId="195"/>
    <cellStyle name="7. Код ППО 2 2 3 2" xfId="196"/>
    <cellStyle name="7. Код ППО 2 3" xfId="197"/>
    <cellStyle name="7. Код ППО 2 3 2" xfId="198"/>
    <cellStyle name="7. Код ППО 2 3 2 2" xfId="199"/>
    <cellStyle name="7. Код ППО 2 3 2 2 2" xfId="200"/>
    <cellStyle name="7. Код ППО 2 3 3" xfId="201"/>
    <cellStyle name="7. Код ППО 2 4" xfId="202"/>
    <cellStyle name="7. Код ППО 2 4 2" xfId="203"/>
    <cellStyle name="7. Код ППО 2 4 2 2" xfId="204"/>
    <cellStyle name="7. Код ППО 2 4 2 2 2" xfId="205"/>
    <cellStyle name="7. Код ППО 2 4 3" xfId="206"/>
    <cellStyle name="7. Код ППО 2 5" xfId="207"/>
    <cellStyle name="7. Код ППО 3" xfId="208"/>
    <cellStyle name="7. Код ППО 3 2" xfId="209"/>
    <cellStyle name="7. Код ППО 3 2 2" xfId="210"/>
    <cellStyle name="7. Код ППО 3 2 2 2" xfId="211"/>
    <cellStyle name="7. Код ППО 3 2 2 2 2" xfId="212"/>
    <cellStyle name="7. Код ППО 3 2 3" xfId="213"/>
    <cellStyle name="7. Код ППО 3 3" xfId="214"/>
    <cellStyle name="7. Код ППО 3 3 2" xfId="215"/>
    <cellStyle name="7. Код ППО 4" xfId="216"/>
    <cellStyle name="7. Код ППО 4 2" xfId="217"/>
    <cellStyle name="7. Код ППО 4 2 2" xfId="218"/>
    <cellStyle name="7. Код ППО 4 2 2 2" xfId="219"/>
    <cellStyle name="7. Код ППО 4 3" xfId="220"/>
    <cellStyle name="8. Суммы" xfId="221"/>
    <cellStyle name="8. Суммы 2" xfId="222"/>
    <cellStyle name="8. Суммы 2 2" xfId="223"/>
    <cellStyle name="8. Суммы 2 2 2" xfId="224"/>
    <cellStyle name="8. Суммы 2 2 2 2" xfId="225"/>
    <cellStyle name="8. Суммы 2 2 2 2 2" xfId="226"/>
    <cellStyle name="8. Суммы 2 2 2 2 2 2" xfId="227"/>
    <cellStyle name="8. Суммы 2 2 2 3" xfId="228"/>
    <cellStyle name="8. Суммы 2 2 3" xfId="229"/>
    <cellStyle name="8. Суммы 2 2 3 2" xfId="230"/>
    <cellStyle name="8. Суммы 2 3" xfId="231"/>
    <cellStyle name="8. Суммы 2 3 2" xfId="232"/>
    <cellStyle name="8. Суммы 2 3 2 2" xfId="233"/>
    <cellStyle name="8. Суммы 2 3 2 2 2" xfId="234"/>
    <cellStyle name="8. Суммы 2 3 3" xfId="235"/>
    <cellStyle name="8. Суммы 2 4" xfId="236"/>
    <cellStyle name="8. Суммы 2 4 2" xfId="237"/>
    <cellStyle name="8. Суммы 2 4 2 2" xfId="238"/>
    <cellStyle name="8. Суммы 2 4 2 2 2" xfId="239"/>
    <cellStyle name="8. Суммы 2 4 3" xfId="240"/>
    <cellStyle name="8. Суммы 2 5" xfId="241"/>
    <cellStyle name="8. Суммы 3" xfId="242"/>
    <cellStyle name="8. Суммы 3 2" xfId="243"/>
    <cellStyle name="8. Суммы 3 2 2" xfId="244"/>
    <cellStyle name="8. Суммы 3 2 2 2" xfId="245"/>
    <cellStyle name="8. Суммы 3 2 2 2 2" xfId="246"/>
    <cellStyle name="8. Суммы 3 2 3" xfId="247"/>
    <cellStyle name="8. Суммы 3 3" xfId="248"/>
    <cellStyle name="8. Суммы 3 3 2" xfId="249"/>
    <cellStyle name="8. Суммы 4" xfId="250"/>
    <cellStyle name="8. Суммы 4 2" xfId="251"/>
    <cellStyle name="8. Суммы 4 2 2" xfId="252"/>
    <cellStyle name="8. Суммы 4 2 2 2" xfId="253"/>
    <cellStyle name="8. Суммы 4 3" xfId="254"/>
    <cellStyle name="Accent1" xfId="255"/>
    <cellStyle name="Accent1 2" xfId="256"/>
    <cellStyle name="Accent1 3" xfId="257"/>
    <cellStyle name="Accent1 4" xfId="258"/>
    <cellStyle name="Accent2" xfId="259"/>
    <cellStyle name="Accent2 2" xfId="260"/>
    <cellStyle name="Accent2 3" xfId="261"/>
    <cellStyle name="Accent2 4" xfId="262"/>
    <cellStyle name="Accent3" xfId="263"/>
    <cellStyle name="Accent3 2" xfId="264"/>
    <cellStyle name="Accent3 3" xfId="265"/>
    <cellStyle name="Accent3 4" xfId="266"/>
    <cellStyle name="Accent4" xfId="267"/>
    <cellStyle name="Accent4 2" xfId="268"/>
    <cellStyle name="Accent4 3" xfId="269"/>
    <cellStyle name="Accent4 4" xfId="270"/>
    <cellStyle name="Accent5" xfId="271"/>
    <cellStyle name="Accent5 2" xfId="272"/>
    <cellStyle name="Accent5 3" xfId="273"/>
    <cellStyle name="Accent5 4" xfId="274"/>
    <cellStyle name="Accent6" xfId="275"/>
    <cellStyle name="Accent6 2" xfId="276"/>
    <cellStyle name="Accent6 3" xfId="277"/>
    <cellStyle name="Accent6 4" xfId="278"/>
    <cellStyle name="Bad" xfId="279"/>
    <cellStyle name="Bad 2" xfId="280"/>
    <cellStyle name="Bad 3" xfId="281"/>
    <cellStyle name="Bad 4" xfId="282"/>
    <cellStyle name="Calculation" xfId="283"/>
    <cellStyle name="Calculation 2" xfId="284"/>
    <cellStyle name="Calculation 3" xfId="285"/>
    <cellStyle name="Calculation 4" xfId="286"/>
    <cellStyle name="Check Cell" xfId="287"/>
    <cellStyle name="Check Cell 2" xfId="288"/>
    <cellStyle name="Check Cell 3" xfId="289"/>
    <cellStyle name="Check Cell 4" xfId="290"/>
    <cellStyle name="Excel Built-in Normal" xfId="291"/>
    <cellStyle name="Explanatory Text" xfId="292"/>
    <cellStyle name="Good" xfId="293"/>
    <cellStyle name="Good 2" xfId="294"/>
    <cellStyle name="Good 3" xfId="295"/>
    <cellStyle name="Good 4" xfId="296"/>
    <cellStyle name="Heading 1" xfId="7"/>
    <cellStyle name="Heading 1 2" xfId="297"/>
    <cellStyle name="Heading 1 3" xfId="298"/>
    <cellStyle name="Heading 1 4" xfId="299"/>
    <cellStyle name="Heading 2" xfId="300"/>
    <cellStyle name="Heading 3" xfId="301"/>
    <cellStyle name="Heading 4" xfId="302"/>
    <cellStyle name="Input" xfId="303"/>
    <cellStyle name="Input 2" xfId="304"/>
    <cellStyle name="Input 3" xfId="305"/>
    <cellStyle name="Input 4" xfId="306"/>
    <cellStyle name="Linked Cell" xfId="307"/>
    <cellStyle name="Neutral" xfId="308"/>
    <cellStyle name="Neutral 2" xfId="309"/>
    <cellStyle name="Neutral 3" xfId="310"/>
    <cellStyle name="Neutral 4" xfId="311"/>
    <cellStyle name="Normal 2" xfId="312"/>
    <cellStyle name="Note" xfId="313"/>
    <cellStyle name="Output" xfId="314"/>
    <cellStyle name="Output 2" xfId="315"/>
    <cellStyle name="Output 3" xfId="316"/>
    <cellStyle name="Output 4" xfId="317"/>
    <cellStyle name="Title" xfId="6"/>
    <cellStyle name="Title 2" xfId="318"/>
    <cellStyle name="Title 3" xfId="319"/>
    <cellStyle name="Title 4" xfId="320"/>
    <cellStyle name="Title 5" xfId="321"/>
    <cellStyle name="Title_Приложение 15 _ 2021-2023_2 чтение" xfId="322"/>
    <cellStyle name="Total" xfId="323"/>
    <cellStyle name="Warning Text" xfId="324"/>
    <cellStyle name="xl25" xfId="325"/>
    <cellStyle name="xl25 2" xfId="326"/>
    <cellStyle name="xl25 2 2" xfId="327"/>
    <cellStyle name="xl25 2 2 2" xfId="328"/>
    <cellStyle name="xl25 2 2 2 2" xfId="329"/>
    <cellStyle name="xl25 2 2 2 2 2" xfId="330"/>
    <cellStyle name="xl25 2 2 2 3" xfId="331"/>
    <cellStyle name="xl25 2 2 3" xfId="332"/>
    <cellStyle name="xl25 2 2 3 2" xfId="333"/>
    <cellStyle name="xl25 2 2 3 2 2" xfId="334"/>
    <cellStyle name="xl25 2 2 3 3" xfId="335"/>
    <cellStyle name="xl25 2 2 4" xfId="336"/>
    <cellStyle name="xl25 2 2 4 2" xfId="337"/>
    <cellStyle name="xl25 2 2 4 2 2" xfId="338"/>
    <cellStyle name="xl25 2 2 4 3" xfId="339"/>
    <cellStyle name="xl25 2 2 5" xfId="340"/>
    <cellStyle name="xl25 2 2 5 2" xfId="341"/>
    <cellStyle name="xl25 2 2 6" xfId="342"/>
    <cellStyle name="xl25 2 3" xfId="343"/>
    <cellStyle name="xl25 2 3 2" xfId="344"/>
    <cellStyle name="xl25 2 3 2 2" xfId="345"/>
    <cellStyle name="xl25 2 3 3" xfId="346"/>
    <cellStyle name="xl25 2 4" xfId="347"/>
    <cellStyle name="xl25 2 4 2" xfId="348"/>
    <cellStyle name="xl25 2 4 2 2" xfId="349"/>
    <cellStyle name="xl25 2 4 3" xfId="350"/>
    <cellStyle name="xl25 2 5" xfId="351"/>
    <cellStyle name="xl25 2 5 2" xfId="352"/>
    <cellStyle name="xl25 2 5 2 2" xfId="353"/>
    <cellStyle name="xl25 2 5 3" xfId="354"/>
    <cellStyle name="xl25 2 6" xfId="355"/>
    <cellStyle name="xl25 2 6 2" xfId="356"/>
    <cellStyle name="xl25 2 7" xfId="357"/>
    <cellStyle name="xl25 3" xfId="358"/>
    <cellStyle name="xl25 3 2" xfId="359"/>
    <cellStyle name="xl25 3 2 2" xfId="360"/>
    <cellStyle name="xl25 3 3" xfId="361"/>
    <cellStyle name="xl25 4" xfId="362"/>
    <cellStyle name="xl25 4 2" xfId="363"/>
    <cellStyle name="xl25 4 2 2" xfId="364"/>
    <cellStyle name="xl25 4 3" xfId="365"/>
    <cellStyle name="xl25 5" xfId="366"/>
    <cellStyle name="xl25 5 2" xfId="367"/>
    <cellStyle name="xl25 5 2 2" xfId="368"/>
    <cellStyle name="xl25 5 3" xfId="369"/>
    <cellStyle name="xl25 6" xfId="370"/>
    <cellStyle name="xl25 6 2" xfId="371"/>
    <cellStyle name="xl25 7" xfId="372"/>
    <cellStyle name="xl30" xfId="373"/>
    <cellStyle name="xl30 2" xfId="374"/>
    <cellStyle name="xl30 2 2" xfId="375"/>
    <cellStyle name="xl30 2 2 2" xfId="376"/>
    <cellStyle name="xl30 2 2 2 2" xfId="377"/>
    <cellStyle name="xl30 2 2 3" xfId="378"/>
    <cellStyle name="xl30 2 3" xfId="379"/>
    <cellStyle name="xl30 2 3 2" xfId="380"/>
    <cellStyle name="xl30 2 3 2 2" xfId="381"/>
    <cellStyle name="xl30 2 3 3" xfId="382"/>
    <cellStyle name="xl30 2 4" xfId="383"/>
    <cellStyle name="xl30 2 4 2" xfId="384"/>
    <cellStyle name="xl30 2 4 2 2" xfId="385"/>
    <cellStyle name="xl30 2 4 3" xfId="386"/>
    <cellStyle name="xl30 2 5" xfId="387"/>
    <cellStyle name="xl30 2 5 2" xfId="388"/>
    <cellStyle name="xl30 2 6" xfId="389"/>
    <cellStyle name="xl30 3" xfId="390"/>
    <cellStyle name="xl30 3 2" xfId="391"/>
    <cellStyle name="xl30 3 2 2" xfId="392"/>
    <cellStyle name="xl30 3 3" xfId="393"/>
    <cellStyle name="xl30 4" xfId="394"/>
    <cellStyle name="xl30 4 2" xfId="395"/>
    <cellStyle name="xl30 4 2 2" xfId="396"/>
    <cellStyle name="xl30 4 3" xfId="397"/>
    <cellStyle name="xl30 5" xfId="398"/>
    <cellStyle name="xl30 5 2" xfId="399"/>
    <cellStyle name="xl30 5 2 2" xfId="400"/>
    <cellStyle name="xl30 5 3" xfId="401"/>
    <cellStyle name="xl30 6" xfId="402"/>
    <cellStyle name="xl30 6 2" xfId="403"/>
    <cellStyle name="xl30 7" xfId="404"/>
    <cellStyle name="xl31" xfId="405"/>
    <cellStyle name="xl32" xfId="406"/>
    <cellStyle name="xl37" xfId="407"/>
    <cellStyle name="xl37 2" xfId="408"/>
    <cellStyle name="xl37 2 2" xfId="409"/>
    <cellStyle name="xl37 2 2 2" xfId="410"/>
    <cellStyle name="xl37 2 3" xfId="411"/>
    <cellStyle name="xl37 3" xfId="412"/>
    <cellStyle name="xl37 3 2" xfId="413"/>
    <cellStyle name="xl37 3 2 2" xfId="414"/>
    <cellStyle name="xl37 3 3" xfId="415"/>
    <cellStyle name="xl37 4" xfId="416"/>
    <cellStyle name="xl37 4 2" xfId="417"/>
    <cellStyle name="xl37 4 2 2" xfId="418"/>
    <cellStyle name="xl37 4 3" xfId="419"/>
    <cellStyle name="xl37 5" xfId="420"/>
    <cellStyle name="xl37 5 2" xfId="421"/>
    <cellStyle name="xl37 6" xfId="422"/>
    <cellStyle name="xl38" xfId="423"/>
    <cellStyle name="xl38 2" xfId="424"/>
    <cellStyle name="xl38 2 2" xfId="425"/>
    <cellStyle name="xl38 2 2 2" xfId="426"/>
    <cellStyle name="xl38 2 3" xfId="427"/>
    <cellStyle name="xl38 3" xfId="428"/>
    <cellStyle name="xl38 3 2" xfId="429"/>
    <cellStyle name="xl38 3 2 2" xfId="430"/>
    <cellStyle name="xl38 3 3" xfId="431"/>
    <cellStyle name="xl38 4" xfId="432"/>
    <cellStyle name="xl38 4 2" xfId="433"/>
    <cellStyle name="xl38 4 2 2" xfId="434"/>
    <cellStyle name="xl38 4 3" xfId="435"/>
    <cellStyle name="xl38 5" xfId="436"/>
    <cellStyle name="xl38 5 2" xfId="437"/>
    <cellStyle name="xl38 6" xfId="438"/>
    <cellStyle name="xl42" xfId="439"/>
    <cellStyle name="xl43" xfId="440"/>
    <cellStyle name="xl64" xfId="441"/>
    <cellStyle name="Акцент1 2" xfId="442"/>
    <cellStyle name="Акцент2 2" xfId="443"/>
    <cellStyle name="Акцент3 2" xfId="444"/>
    <cellStyle name="Акцент4 2" xfId="445"/>
    <cellStyle name="Акцент5 2" xfId="446"/>
    <cellStyle name="Акцент6 2" xfId="447"/>
    <cellStyle name="Ввод  2" xfId="448"/>
    <cellStyle name="Ввод  2 2" xfId="449"/>
    <cellStyle name="Вывод 2" xfId="450"/>
    <cellStyle name="Вывод 2 2" xfId="451"/>
    <cellStyle name="Вычисление 2" xfId="452"/>
    <cellStyle name="Вычисление 2 2" xfId="453"/>
    <cellStyle name="Денежный [0]" xfId="3" builtinId="7"/>
    <cellStyle name="Денежный [0] 2" xfId="454"/>
    <cellStyle name="Денежный [0] 2 2" xfId="455"/>
    <cellStyle name="Денежный [0] 2 2 2" xfId="456"/>
    <cellStyle name="Денежный [0] 2 2 3" xfId="457"/>
    <cellStyle name="Денежный [0] 2 3" xfId="458"/>
    <cellStyle name="Денежный [0] 2 4" xfId="459"/>
    <cellStyle name="Денежный [0] 2 5" xfId="460"/>
    <cellStyle name="Денежный [0] 2 6" xfId="461"/>
    <cellStyle name="Денежный [0] 3" xfId="462"/>
    <cellStyle name="Денежный [0] 3 2" xfId="463"/>
    <cellStyle name="Денежный [0] 3 2 2" xfId="464"/>
    <cellStyle name="Денежный [0] 3 3" xfId="465"/>
    <cellStyle name="Денежный [0] 3 4" xfId="466"/>
    <cellStyle name="Денежный [0] 4" xfId="467"/>
    <cellStyle name="Денежный [0] 4 2" xfId="468"/>
    <cellStyle name="Денежный [0] 4 2 2" xfId="469"/>
    <cellStyle name="Денежный [0] 4 3" xfId="470"/>
    <cellStyle name="Денежный [0] 4 4" xfId="471"/>
    <cellStyle name="Денежный [0] 5" xfId="472"/>
    <cellStyle name="Денежный [0] 5 2" xfId="473"/>
    <cellStyle name="Денежный [0] 5 2 2" xfId="474"/>
    <cellStyle name="Денежный [0] 6" xfId="475"/>
    <cellStyle name="Денежный [0] 6 2" xfId="476"/>
    <cellStyle name="Денежный [0] 7" xfId="477"/>
    <cellStyle name="Денежный [0] 8" xfId="478"/>
    <cellStyle name="Денежный 10" xfId="479"/>
    <cellStyle name="Денежный 2" xfId="480"/>
    <cellStyle name="Денежный 2 2" xfId="481"/>
    <cellStyle name="Денежный 2 2 2" xfId="482"/>
    <cellStyle name="Денежный 2 3" xfId="483"/>
    <cellStyle name="Денежный 2 4" xfId="484"/>
    <cellStyle name="Денежный 2 5" xfId="485"/>
    <cellStyle name="Денежный 3" xfId="486"/>
    <cellStyle name="Денежный 3 2" xfId="487"/>
    <cellStyle name="Денежный 3 2 2" xfId="488"/>
    <cellStyle name="Денежный 3 3" xfId="489"/>
    <cellStyle name="Денежный 3 4" xfId="490"/>
    <cellStyle name="Денежный 3 5" xfId="491"/>
    <cellStyle name="Денежный 4" xfId="492"/>
    <cellStyle name="Денежный 4 2" xfId="493"/>
    <cellStyle name="Денежный 4 2 2" xfId="494"/>
    <cellStyle name="Денежный 4 3" xfId="495"/>
    <cellStyle name="Денежный 4 4" xfId="496"/>
    <cellStyle name="Денежный 5" xfId="497"/>
    <cellStyle name="Денежный 5 2" xfId="498"/>
    <cellStyle name="Денежный 5 2 2" xfId="499"/>
    <cellStyle name="Денежный 5 3" xfId="500"/>
    <cellStyle name="Денежный 5 4" xfId="501"/>
    <cellStyle name="Денежный 6" xfId="502"/>
    <cellStyle name="Денежный 6 2" xfId="503"/>
    <cellStyle name="Денежный 7" xfId="504"/>
    <cellStyle name="Денежный 8" xfId="505"/>
    <cellStyle name="Денежный 9" xfId="506"/>
    <cellStyle name="Заголовок 1 2" xfId="507"/>
    <cellStyle name="Заголовок 1 2 2" xfId="508"/>
    <cellStyle name="Заголовок 1 3" xfId="509"/>
    <cellStyle name="Заголовок 2 2" xfId="510"/>
    <cellStyle name="Заголовок 3 2" xfId="511"/>
    <cellStyle name="Заголовок 4 2" xfId="512"/>
    <cellStyle name="Заголовок столбцов" xfId="513"/>
    <cellStyle name="Заголовок столбцов 2" xfId="514"/>
    <cellStyle name="Заголовок столбцов 2 2" xfId="515"/>
    <cellStyle name="Заголовок столбцов 2 2 2" xfId="516"/>
    <cellStyle name="Заголовок столбцов 2 2 2 2" xfId="517"/>
    <cellStyle name="Заголовок столбцов 2 2 2 2 2" xfId="518"/>
    <cellStyle name="Заголовок столбцов 2 2 2 2 2 2" xfId="519"/>
    <cellStyle name="Заголовок столбцов 2 2 2 3" xfId="520"/>
    <cellStyle name="Заголовок столбцов 2 2 3" xfId="521"/>
    <cellStyle name="Заголовок столбцов 2 2 3 2" xfId="522"/>
    <cellStyle name="Заголовок столбцов 2 3" xfId="523"/>
    <cellStyle name="Заголовок столбцов 2 3 2" xfId="524"/>
    <cellStyle name="Заголовок столбцов 2 3 2 2" xfId="525"/>
    <cellStyle name="Заголовок столбцов 2 3 2 2 2" xfId="526"/>
    <cellStyle name="Заголовок столбцов 2 3 3" xfId="527"/>
    <cellStyle name="Заголовок столбцов 2 4" xfId="528"/>
    <cellStyle name="Заголовок столбцов 2 4 2" xfId="529"/>
    <cellStyle name="Заголовок столбцов 2 4 2 2" xfId="530"/>
    <cellStyle name="Заголовок столбцов 2 4 2 2 2" xfId="531"/>
    <cellStyle name="Заголовок столбцов 2 4 3" xfId="532"/>
    <cellStyle name="Заголовок столбцов 2 5" xfId="533"/>
    <cellStyle name="Заголовок столбцов 3" xfId="534"/>
    <cellStyle name="Заголовок столбцов 3 2" xfId="535"/>
    <cellStyle name="Заголовок столбцов 3 2 2" xfId="536"/>
    <cellStyle name="Заголовок столбцов 3 2 2 2" xfId="537"/>
    <cellStyle name="Заголовок столбцов 3 2 2 2 2" xfId="538"/>
    <cellStyle name="Заголовок столбцов 3 2 3" xfId="539"/>
    <cellStyle name="Заголовок столбцов 3 3" xfId="540"/>
    <cellStyle name="Заголовок столбцов 3 3 2" xfId="541"/>
    <cellStyle name="Заголовок столбцов 4" xfId="542"/>
    <cellStyle name="Заголовок столбцов 4 2" xfId="543"/>
    <cellStyle name="Заголовок столбцов 4 2 2" xfId="544"/>
    <cellStyle name="Заголовок столбцов 4 2 2 2" xfId="545"/>
    <cellStyle name="Заголовок столбцов 4 3" xfId="546"/>
    <cellStyle name="Итог 2" xfId="547"/>
    <cellStyle name="Итог 2 2" xfId="548"/>
    <cellStyle name="Контрольная ячейка 2" xfId="549"/>
    <cellStyle name="Название 2" xfId="550"/>
    <cellStyle name="Название 2 2" xfId="551"/>
    <cellStyle name="Название 3" xfId="552"/>
    <cellStyle name="Нейтральный 2" xfId="553"/>
    <cellStyle name="Обычный" xfId="0" builtinId="0"/>
    <cellStyle name="Обычный 10" xfId="554"/>
    <cellStyle name="Обычный 10 2" xfId="555"/>
    <cellStyle name="Обычный 11" xfId="556"/>
    <cellStyle name="Обычный 12" xfId="557"/>
    <cellStyle name="Обычный 12 2" xfId="558"/>
    <cellStyle name="Обычный 13" xfId="559"/>
    <cellStyle name="Обычный 13 2" xfId="560"/>
    <cellStyle name="Обычный 14" xfId="561"/>
    <cellStyle name="Обычный 14 3" xfId="562"/>
    <cellStyle name="Обычный 15" xfId="763"/>
    <cellStyle name="Обычный 2" xfId="5"/>
    <cellStyle name="Обычный 2 10" xfId="563"/>
    <cellStyle name="Обычный 2 11" xfId="564"/>
    <cellStyle name="Обычный 2 11 2" xfId="565"/>
    <cellStyle name="Обычный 2 12" xfId="566"/>
    <cellStyle name="Обычный 2 2" xfId="567"/>
    <cellStyle name="Обычный 2 2 2" xfId="568"/>
    <cellStyle name="Обычный 2 2 2 2" xfId="569"/>
    <cellStyle name="Обычный 2 2 3" xfId="570"/>
    <cellStyle name="Обычный 2 2 4" xfId="571"/>
    <cellStyle name="Обычный 2 2 5" xfId="572"/>
    <cellStyle name="Обычный 2 2_2021 02 16 восстановление остатков" xfId="573"/>
    <cellStyle name="Обычный 2 3" xfId="574"/>
    <cellStyle name="Обычный 2 3 2" xfId="575"/>
    <cellStyle name="Обычный 2 3 3" xfId="576"/>
    <cellStyle name="Обычный 2 4" xfId="577"/>
    <cellStyle name="Обычный 2 4 2" xfId="578"/>
    <cellStyle name="Обычный 2 5" xfId="579"/>
    <cellStyle name="Обычный 2 5 2" xfId="580"/>
    <cellStyle name="Обычный 2 6" xfId="581"/>
    <cellStyle name="Обычный 2 6 2" xfId="582"/>
    <cellStyle name="Обычный 2 7" xfId="583"/>
    <cellStyle name="Обычный 2 8" xfId="584"/>
    <cellStyle name="Обычный 2 9" xfId="585"/>
    <cellStyle name="Обычный 2_2019 10 10 Распределение МБТ 2020-2022" xfId="586"/>
    <cellStyle name="Обычный 21" xfId="587"/>
    <cellStyle name="Обычный 3" xfId="588"/>
    <cellStyle name="Обычный 3 2" xfId="589"/>
    <cellStyle name="Обычный 3 2 2" xfId="590"/>
    <cellStyle name="Обычный 3 2 3" xfId="591"/>
    <cellStyle name="Обычный 3 3" xfId="592"/>
    <cellStyle name="Обычный 3 3 2" xfId="593"/>
    <cellStyle name="Обычный 3 4" xfId="594"/>
    <cellStyle name="Обычный 3 4 2" xfId="595"/>
    <cellStyle name="Обычный 3 5" xfId="596"/>
    <cellStyle name="Обычный 3 6" xfId="597"/>
    <cellStyle name="Обычный 3_Перечень ремонтов дорог на 2019_от_05.09.18" xfId="598"/>
    <cellStyle name="Обычный 4" xfId="599"/>
    <cellStyle name="Обычный 4 2" xfId="600"/>
    <cellStyle name="Обычный 4 2 2" xfId="601"/>
    <cellStyle name="Обычный 4 2 3" xfId="602"/>
    <cellStyle name="Обычный 4 3" xfId="603"/>
    <cellStyle name="Обычный 4 3 2" xfId="604"/>
    <cellStyle name="Обычный 4 4" xfId="8"/>
    <cellStyle name="Обычный 4 5" xfId="605"/>
    <cellStyle name="Обычный 4 6" xfId="606"/>
    <cellStyle name="Обычный 4 6 2" xfId="607"/>
    <cellStyle name="Обычный 4 7" xfId="608"/>
    <cellStyle name="Обычный 4 8" xfId="609"/>
    <cellStyle name="Обычный 4 8 2" xfId="610"/>
    <cellStyle name="Обычный 4_Приложение 15 _ 2021-2023_2 чтение_2021 06 03 Распределение 15 прил. (0409) к изм июня по форме" xfId="611"/>
    <cellStyle name="Обычный 5" xfId="612"/>
    <cellStyle name="Обычный 5 2" xfId="613"/>
    <cellStyle name="Обычный 5 2 2" xfId="614"/>
    <cellStyle name="Обычный 5 3" xfId="615"/>
    <cellStyle name="Обычный 5 4" xfId="616"/>
    <cellStyle name="Обычный 5 5" xfId="617"/>
    <cellStyle name="Обычный 5 6" xfId="618"/>
    <cellStyle name="Обычный 6" xfId="619"/>
    <cellStyle name="Обычный 6 2" xfId="620"/>
    <cellStyle name="Обычный 6 3" xfId="621"/>
    <cellStyle name="Обычный 7" xfId="622"/>
    <cellStyle name="Обычный 7 2" xfId="623"/>
    <cellStyle name="Обычный 8" xfId="624"/>
    <cellStyle name="Обычный 8 2" xfId="625"/>
    <cellStyle name="Обычный 9" xfId="626"/>
    <cellStyle name="Обычный 9 2" xfId="627"/>
    <cellStyle name="Плохой 2" xfId="628"/>
    <cellStyle name="Пояснение 2" xfId="629"/>
    <cellStyle name="Примечание 2" xfId="630"/>
    <cellStyle name="Примечание 2 2" xfId="631"/>
    <cellStyle name="Примечание 2 3" xfId="632"/>
    <cellStyle name="Примечание 2 3 2" xfId="633"/>
    <cellStyle name="Процентный" xfId="4" builtinId="5"/>
    <cellStyle name="Процентный 2" xfId="634"/>
    <cellStyle name="Процентный 2 2" xfId="635"/>
    <cellStyle name="Процентный 2 2 2" xfId="636"/>
    <cellStyle name="Процентный 2 2 3" xfId="637"/>
    <cellStyle name="Процентный 2 3" xfId="638"/>
    <cellStyle name="Процентный 2 4" xfId="639"/>
    <cellStyle name="Процентный 2 5" xfId="640"/>
    <cellStyle name="Процентный 2 6" xfId="641"/>
    <cellStyle name="Процентный 2 7" xfId="642"/>
    <cellStyle name="Процентный 3" xfId="643"/>
    <cellStyle name="Процентный 3 2" xfId="644"/>
    <cellStyle name="Процентный 3 2 2" xfId="645"/>
    <cellStyle name="Процентный 3 3" xfId="646"/>
    <cellStyle name="Процентный 3 4" xfId="647"/>
    <cellStyle name="Процентный 4" xfId="648"/>
    <cellStyle name="Процентный 4 2" xfId="649"/>
    <cellStyle name="Процентный 4 2 2" xfId="650"/>
    <cellStyle name="Процентный 4 3" xfId="651"/>
    <cellStyle name="Процентный 4 4" xfId="652"/>
    <cellStyle name="Процентный 5" xfId="653"/>
    <cellStyle name="Процентный 5 2" xfId="654"/>
    <cellStyle name="Процентный 5 2 2" xfId="655"/>
    <cellStyle name="Процентный 6" xfId="656"/>
    <cellStyle name="Процентный 6 2" xfId="657"/>
    <cellStyle name="Процентный 7" xfId="658"/>
    <cellStyle name="Процентный 8" xfId="659"/>
    <cellStyle name="Процентный 9" xfId="660"/>
    <cellStyle name="Связанная ячейка 2" xfId="661"/>
    <cellStyle name="Текст предупреждения 2" xfId="662"/>
    <cellStyle name="Финансовый" xfId="1" builtinId="3"/>
    <cellStyle name="Финансовый [0]" xfId="2" builtinId="6"/>
    <cellStyle name="Финансовый [0] 2" xfId="663"/>
    <cellStyle name="Финансовый [0] 2 2" xfId="664"/>
    <cellStyle name="Финансовый [0] 2 2 2" xfId="665"/>
    <cellStyle name="Финансовый [0] 2 3" xfId="666"/>
    <cellStyle name="Финансовый [0] 2 4" xfId="667"/>
    <cellStyle name="Финансовый [0] 2 5" xfId="668"/>
    <cellStyle name="Финансовый [0] 2 6" xfId="669"/>
    <cellStyle name="Финансовый [0] 3" xfId="670"/>
    <cellStyle name="Финансовый [0] 3 2" xfId="671"/>
    <cellStyle name="Финансовый [0] 3 2 2" xfId="672"/>
    <cellStyle name="Финансовый [0] 3 3" xfId="673"/>
    <cellStyle name="Финансовый [0] 3 4" xfId="674"/>
    <cellStyle name="Финансовый [0] 4" xfId="675"/>
    <cellStyle name="Финансовый [0] 4 2" xfId="676"/>
    <cellStyle name="Финансовый [0] 4 2 2" xfId="677"/>
    <cellStyle name="Финансовый [0] 4 3" xfId="678"/>
    <cellStyle name="Финансовый [0] 4 4" xfId="679"/>
    <cellStyle name="Финансовый [0] 5" xfId="680"/>
    <cellStyle name="Финансовый [0] 5 2" xfId="681"/>
    <cellStyle name="Финансовый [0] 5 2 2" xfId="682"/>
    <cellStyle name="Финансовый [0] 5 3" xfId="683"/>
    <cellStyle name="Финансовый [0] 6" xfId="684"/>
    <cellStyle name="Финансовый [0] 6 2" xfId="685"/>
    <cellStyle name="Финансовый [0] 7" xfId="686"/>
    <cellStyle name="Финансовый [0] 8" xfId="687"/>
    <cellStyle name="Финансовый [0] 9" xfId="688"/>
    <cellStyle name="Финансовый 10" xfId="689"/>
    <cellStyle name="Финансовый 10 2" xfId="690"/>
    <cellStyle name="Финансовый 10 3" xfId="691"/>
    <cellStyle name="Финансовый 11" xfId="692"/>
    <cellStyle name="Финансовый 11 2" xfId="693"/>
    <cellStyle name="Финансовый 11 3" xfId="694"/>
    <cellStyle name="Финансовый 12" xfId="695"/>
    <cellStyle name="Финансовый 12 2" xfId="696"/>
    <cellStyle name="Финансовый 12 3" xfId="697"/>
    <cellStyle name="Финансовый 13" xfId="698"/>
    <cellStyle name="Финансовый 14" xfId="699"/>
    <cellStyle name="Финансовый 15" xfId="700"/>
    <cellStyle name="Финансовый 16" xfId="701"/>
    <cellStyle name="Финансовый 17" xfId="702"/>
    <cellStyle name="Финансовый 18" xfId="703"/>
    <cellStyle name="Финансовый 19" xfId="704"/>
    <cellStyle name="Финансовый 2" xfId="705"/>
    <cellStyle name="Финансовый 2 2" xfId="706"/>
    <cellStyle name="Финансовый 2 2 2" xfId="707"/>
    <cellStyle name="Финансовый 2 2 3" xfId="708"/>
    <cellStyle name="Финансовый 2 3" xfId="709"/>
    <cellStyle name="Финансовый 2 4" xfId="710"/>
    <cellStyle name="Финансовый 2 5" xfId="711"/>
    <cellStyle name="Финансовый 2 6" xfId="712"/>
    <cellStyle name="Финансовый 2 7" xfId="713"/>
    <cellStyle name="Финансовый 20" xfId="714"/>
    <cellStyle name="Финансовый 21" xfId="715"/>
    <cellStyle name="Финансовый 22" xfId="716"/>
    <cellStyle name="Финансовый 23" xfId="717"/>
    <cellStyle name="Финансовый 24" xfId="718"/>
    <cellStyle name="Финансовый 25" xfId="719"/>
    <cellStyle name="Финансовый 26" xfId="720"/>
    <cellStyle name="Финансовый 27" xfId="721"/>
    <cellStyle name="Финансовый 28" xfId="722"/>
    <cellStyle name="Финансовый 28 2" xfId="723"/>
    <cellStyle name="Финансовый 29" xfId="724"/>
    <cellStyle name="Финансовый 3" xfId="725"/>
    <cellStyle name="Финансовый 3 2" xfId="726"/>
    <cellStyle name="Финансовый 3 2 2" xfId="727"/>
    <cellStyle name="Финансовый 3 2 3" xfId="728"/>
    <cellStyle name="Финансовый 3 3" xfId="729"/>
    <cellStyle name="Финансовый 3 4" xfId="730"/>
    <cellStyle name="Финансовый 3 5" xfId="731"/>
    <cellStyle name="Финансовый 3 6" xfId="732"/>
    <cellStyle name="Финансовый 30" xfId="733"/>
    <cellStyle name="Финансовый 31" xfId="734"/>
    <cellStyle name="Финансовый 32" xfId="735"/>
    <cellStyle name="Финансовый 33" xfId="736"/>
    <cellStyle name="Финансовый 34" xfId="737"/>
    <cellStyle name="Финансовый 4" xfId="738"/>
    <cellStyle name="Финансовый 4 2" xfId="739"/>
    <cellStyle name="Финансовый 4 2 2" xfId="740"/>
    <cellStyle name="Финансовый 4 3" xfId="741"/>
    <cellStyle name="Финансовый 4 4" xfId="742"/>
    <cellStyle name="Финансовый 5" xfId="743"/>
    <cellStyle name="Финансовый 5 2" xfId="744"/>
    <cellStyle name="Финансовый 5 2 2" xfId="745"/>
    <cellStyle name="Финансовый 5 3" xfId="746"/>
    <cellStyle name="Финансовый 5 4" xfId="747"/>
    <cellStyle name="Финансовый 6" xfId="748"/>
    <cellStyle name="Финансовый 6 2" xfId="749"/>
    <cellStyle name="Финансовый 6 2 2" xfId="750"/>
    <cellStyle name="Финансовый 6 3" xfId="751"/>
    <cellStyle name="Финансовый 6 4" xfId="752"/>
    <cellStyle name="Финансовый 7" xfId="753"/>
    <cellStyle name="Финансовый 7 2" xfId="754"/>
    <cellStyle name="Финансовый 7 2 2" xfId="755"/>
    <cellStyle name="Финансовый 8" xfId="756"/>
    <cellStyle name="Финансовый 8 2" xfId="757"/>
    <cellStyle name="Финансовый 8 3" xfId="758"/>
    <cellStyle name="Финансовый 9" xfId="759"/>
    <cellStyle name="Финансовый 9 2" xfId="760"/>
    <cellStyle name="Финансовый 9 3" xfId="761"/>
    <cellStyle name="Хороший 2" xfId="762"/>
  </cellStyles>
  <dxfs count="0"/>
  <tableStyles count="0" defaultTableStyle="TableStyleMedium2" defaultPivotStyle="PivotStyleLight16"/>
  <colors>
    <mruColors>
      <color rgb="FF0000FF"/>
      <color rgb="FFFBDADC"/>
      <color rgb="FFC9DEEC"/>
      <color rgb="FFFFCCCC"/>
      <color rgb="FF33CCCC"/>
      <color rgb="FFCC00FF"/>
      <color rgb="FF333399"/>
      <color rgb="FF9E5ECE"/>
      <color rgb="FFCCFFCC"/>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1041;&#1102;&#1076;&#1078;&#1077;&#1090;&#1080;&#1088;&#1086;&#1074;&#1072;&#1085;&#1080;&#1077;\&#1091;&#1090;&#1086;&#1095;&#1085;&#1077;&#1085;&#1080;&#1077;%202020\&#1055;&#1088;&#1080;&#1083;&#1086;&#1078;&#1077;&#1085;&#1080;&#1077;%2015_&#1052;&#1041;&#1058;%202020-2022%20&#1085;&#1086;&#1074;&#1086;&#107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6;&#1082;&#1091;&#1084;&#1077;&#1085;&#1090;&#1099;%20&#1054;&#1090;&#1076;&#1077;&#1083;&#1072;%20&#1073;&#1102;&#1076;&#1078;&#1077;&#1090;&#1080;&#1088;&#1086;&#1074;&#1072;&#1085;&#1080;&#1103;/243&#1085;/2024%20-%202026/02.%205.17.3%20(95-&#1047;)/&#1091;&#1090;&#1086;&#1095;&#1085;&#1077;&#1085;&#1080;&#1077;%202020/&#1055;&#1088;&#1080;&#1083;&#1086;&#1078;&#1077;&#1085;&#1080;&#1077;%2015_&#1052;&#1041;&#1058;%202020-2022%20&#1085;&#1086;&#1074;&#1086;&#107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72;&#1085;&#1072;&#1083;&#1080;&#1090;&#1080;&#1095;&#1077;&#1089;&#1082;&#1080;&#1077;/&#1056;&#1072;&#1089;&#1087;&#1088;%20&#1052;&#1041;&#1058;%202025-2027_&#1091;&#1090;&#1086;&#1095;&#1085;%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ВСР май"/>
      <sheetName val="коды ППО"/>
      <sheetName val="шаблон импорта"/>
      <sheetName val="конкурсные"/>
      <sheetName val="законтр. 808 Чист. страна"/>
      <sheetName val="законтр. 808 ТБО"/>
      <sheetName val="законтр. 812 освещение"/>
      <sheetName val="законтр. 812 очистные"/>
      <sheetName val="законтр. 815 сем. ценности"/>
      <sheetName val="законтр. 825 лыжн."/>
      <sheetName val="законтр. 838 наслед."/>
      <sheetName val="Таблица 1.1"/>
      <sheetName val="Таблица 1.2"/>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
      <sheetName val="Таблица 2.10"/>
      <sheetName val="Таблица 2.11"/>
      <sheetName val="Таблица 2.12"/>
      <sheetName val="Таблица 2.13"/>
      <sheetName val="Таблица 2.14"/>
      <sheetName val="Таблица 2.15"/>
      <sheetName val="Таблица 2.16"/>
      <sheetName val="Таблица 2.17"/>
      <sheetName val="Таблица 2.18"/>
      <sheetName val="Таблица 2.19"/>
      <sheetName val="Таблица 2.20"/>
      <sheetName val="Таблица 2.21"/>
      <sheetName val="Таблица 2.22"/>
      <sheetName val="Таблица 2.24"/>
      <sheetName val="Таблица 2.26"/>
      <sheetName val="Таблица 2.25"/>
      <sheetName val="Таблица 2.27"/>
      <sheetName val="Таблица 2.28"/>
      <sheetName val="Таблица 2.29"/>
      <sheetName val="Таблица 2.30"/>
      <sheetName val="Таблица 2.31"/>
      <sheetName val="Таблица 2.33"/>
      <sheetName val="Таблица 2.34"/>
      <sheetName val="Таблица 2.35"/>
      <sheetName val="Таблица 2.36"/>
      <sheetName val="Таблица 2.37"/>
      <sheetName val="Таблица 2.38"/>
      <sheetName val="Таблица 2.39"/>
      <sheetName val="Таблица 2.40"/>
      <sheetName val="Таблица 2.41 "/>
      <sheetName val="Таблица 2.42 "/>
      <sheetName val="Таблица 2.43"/>
      <sheetName val="Таблица 2.44"/>
      <sheetName val="Таблица 2.45"/>
      <sheetName val="Таблица 3.1"/>
      <sheetName val="Таблица 3.2"/>
      <sheetName val="Таблица 3.3"/>
      <sheetName val="Таблица 3.4"/>
      <sheetName val="Таблица 3.5"/>
      <sheetName val="Таблица 3.6"/>
      <sheetName val="Таблица 3.7"/>
      <sheetName val="Таблица 3.8"/>
      <sheetName val="Таблица 3.9"/>
      <sheetName val="Таблица 3.10"/>
      <sheetName val="Таблица 3.11"/>
      <sheetName val="Таблица 3.12"/>
      <sheetName val="Таблица 3.13"/>
      <sheetName val="Таблица 3.14"/>
      <sheetName val="Таблица 4.1"/>
      <sheetName val="Таблица 4.2"/>
      <sheetName val="Таблица 4.3"/>
      <sheetName val="Таблица 4.4"/>
      <sheetName val="Таблица 4.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theme/theme1.xml><?xml version="1.0" encoding="utf-8"?>
<a:theme xmlns:a="http://schemas.openxmlformats.org/drawingml/2006/main" name="Office Theme">
  <a:themeElements>
    <a:clrScheme name="portal">
      <a:dk1>
        <a:srgbClr val="3F3F3F"/>
      </a:dk1>
      <a:lt1>
        <a:sysClr val="window" lastClr="FFFFFF"/>
      </a:lt1>
      <a:dk2>
        <a:srgbClr val="3F3F3F"/>
      </a:dk2>
      <a:lt2>
        <a:srgbClr val="EE4E5A"/>
      </a:lt2>
      <a:accent1>
        <a:srgbClr val="2A5673"/>
      </a:accent1>
      <a:accent2>
        <a:srgbClr val="4A90A6"/>
      </a:accent2>
      <a:accent3>
        <a:srgbClr val="85C4C9"/>
      </a:accent3>
      <a:accent4>
        <a:srgbClr val="ECDA9A"/>
      </a:accent4>
      <a:accent5>
        <a:srgbClr val="F2AD6A"/>
      </a:accent5>
      <a:accent6>
        <a:srgbClr val="FA7B58"/>
      </a:accent6>
      <a:hlink>
        <a:srgbClr val="3F3F3F"/>
      </a:hlink>
      <a:folHlink>
        <a:srgbClr val="3F3F3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0" tint="-0.34998626667073579"/>
    <pageSetUpPr fitToPage="1"/>
  </sheetPr>
  <dimension ref="A1:D40"/>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0" t="s">
        <v>79</v>
      </c>
      <c r="C1" s="90"/>
      <c r="D1" s="91"/>
    </row>
    <row r="2" spans="1:4" ht="21" customHeight="1" x14ac:dyDescent="0.25">
      <c r="A2" s="23" t="s">
        <v>0</v>
      </c>
      <c r="B2" s="23"/>
      <c r="D2" s="32" t="s">
        <v>7</v>
      </c>
    </row>
    <row r="3" spans="1:4" ht="63.75" customHeight="1" x14ac:dyDescent="0.25">
      <c r="A3" s="92" t="s">
        <v>37</v>
      </c>
      <c r="B3" s="92"/>
      <c r="C3" s="92"/>
      <c r="D3" s="92"/>
    </row>
    <row r="4" spans="1:4" ht="21" customHeight="1" x14ac:dyDescent="0.25">
      <c r="A4" s="53" t="s">
        <v>0</v>
      </c>
      <c r="B4" s="36"/>
      <c r="C4" s="17"/>
      <c r="D4" s="17" t="s">
        <v>1</v>
      </c>
    </row>
    <row r="5" spans="1:4" ht="52.5" customHeight="1" x14ac:dyDescent="0.25">
      <c r="A5" s="22" t="s">
        <v>2</v>
      </c>
      <c r="B5" s="22" t="s">
        <v>41</v>
      </c>
      <c r="C5" s="22" t="s">
        <v>47</v>
      </c>
      <c r="D5" s="22" t="s">
        <v>78</v>
      </c>
    </row>
    <row r="6" spans="1:4" ht="21" customHeight="1" x14ac:dyDescent="0.25">
      <c r="A6" s="54" t="s">
        <v>3</v>
      </c>
      <c r="B6" s="21">
        <v>1538611000</v>
      </c>
      <c r="C6" s="16">
        <v>1361567000</v>
      </c>
      <c r="D6" s="37">
        <v>1404186000</v>
      </c>
    </row>
    <row r="7" spans="1:4" ht="21" customHeight="1" x14ac:dyDescent="0.25">
      <c r="A7" s="54" t="s">
        <v>4</v>
      </c>
      <c r="B7" s="21">
        <v>52536000</v>
      </c>
      <c r="C7" s="16">
        <v>17381000</v>
      </c>
      <c r="D7" s="37">
        <v>12747000</v>
      </c>
    </row>
    <row r="8" spans="1:4" ht="21" customHeight="1" x14ac:dyDescent="0.25">
      <c r="A8" s="54" t="s">
        <v>43</v>
      </c>
      <c r="B8" s="21">
        <v>98683000</v>
      </c>
      <c r="C8" s="16">
        <v>53469000</v>
      </c>
      <c r="D8" s="37">
        <v>47104000</v>
      </c>
    </row>
    <row r="9" spans="1:4" ht="21" customHeight="1" x14ac:dyDescent="0.25">
      <c r="A9" s="54" t="s">
        <v>63</v>
      </c>
      <c r="B9" s="21">
        <v>10205000</v>
      </c>
      <c r="C9" s="16">
        <v>12092000</v>
      </c>
      <c r="D9" s="37">
        <v>13595000</v>
      </c>
    </row>
    <row r="10" spans="1:4" ht="21" customHeight="1" x14ac:dyDescent="0.25">
      <c r="A10" s="54" t="s">
        <v>51</v>
      </c>
      <c r="B10" s="21">
        <v>30060000</v>
      </c>
      <c r="C10" s="16">
        <v>16025000</v>
      </c>
      <c r="D10" s="37">
        <v>14019000</v>
      </c>
    </row>
    <row r="11" spans="1:4" ht="21" customHeight="1" x14ac:dyDescent="0.25">
      <c r="A11" s="54" t="s">
        <v>52</v>
      </c>
      <c r="B11" s="21">
        <v>46066000</v>
      </c>
      <c r="C11" s="16">
        <v>23090000</v>
      </c>
      <c r="D11" s="37">
        <v>19648000</v>
      </c>
    </row>
    <row r="12" spans="1:4" ht="21" customHeight="1" x14ac:dyDescent="0.25">
      <c r="A12" s="54" t="s">
        <v>53</v>
      </c>
      <c r="B12" s="21">
        <v>3760000</v>
      </c>
      <c r="C12" s="16">
        <v>20600000</v>
      </c>
      <c r="D12" s="37">
        <v>11306000</v>
      </c>
    </row>
    <row r="13" spans="1:4" ht="21" customHeight="1" x14ac:dyDescent="0.25">
      <c r="A13" s="54" t="s">
        <v>54</v>
      </c>
      <c r="B13" s="21">
        <v>13800000</v>
      </c>
      <c r="C13" s="16">
        <v>11781000</v>
      </c>
      <c r="D13" s="37">
        <v>15932000</v>
      </c>
    </row>
    <row r="14" spans="1:4" ht="21" customHeight="1" x14ac:dyDescent="0.25">
      <c r="A14" s="54" t="s">
        <v>55</v>
      </c>
      <c r="B14" s="21">
        <v>50487000</v>
      </c>
      <c r="C14" s="16">
        <v>39857000</v>
      </c>
      <c r="D14" s="37">
        <v>39984000</v>
      </c>
    </row>
    <row r="15" spans="1:4" ht="21" customHeight="1" x14ac:dyDescent="0.25">
      <c r="A15" s="54" t="s">
        <v>50</v>
      </c>
      <c r="B15" s="21">
        <v>41493000</v>
      </c>
      <c r="C15" s="16">
        <v>21918000</v>
      </c>
      <c r="D15" s="37">
        <v>19096000</v>
      </c>
    </row>
    <row r="16" spans="1:4" ht="21" customHeight="1" x14ac:dyDescent="0.25">
      <c r="A16" s="54" t="s">
        <v>48</v>
      </c>
      <c r="B16" s="21">
        <v>99047000</v>
      </c>
      <c r="C16" s="16">
        <v>32053000</v>
      </c>
      <c r="D16" s="37">
        <v>20351000</v>
      </c>
    </row>
    <row r="17" spans="1:4" ht="21" customHeight="1" x14ac:dyDescent="0.25">
      <c r="A17" s="54" t="s">
        <v>44</v>
      </c>
      <c r="B17" s="21">
        <v>20968000</v>
      </c>
      <c r="C17" s="16">
        <v>11638000</v>
      </c>
      <c r="D17" s="37">
        <v>10363000</v>
      </c>
    </row>
    <row r="18" spans="1:4" ht="21" customHeight="1" x14ac:dyDescent="0.25">
      <c r="A18" s="54" t="s">
        <v>5</v>
      </c>
      <c r="B18" s="21">
        <v>46946000</v>
      </c>
      <c r="C18" s="16">
        <v>14426000</v>
      </c>
      <c r="D18" s="37">
        <v>12366000</v>
      </c>
    </row>
    <row r="19" spans="1:4" ht="21" customHeight="1" x14ac:dyDescent="0.25">
      <c r="A19" s="54" t="s">
        <v>65</v>
      </c>
      <c r="B19" s="21">
        <v>39208000</v>
      </c>
      <c r="C19" s="16">
        <v>24221000</v>
      </c>
      <c r="D19" s="37">
        <v>22760000</v>
      </c>
    </row>
    <row r="20" spans="1:4" ht="21" customHeight="1" x14ac:dyDescent="0.25">
      <c r="A20" s="54" t="s">
        <v>49</v>
      </c>
      <c r="B20" s="21">
        <v>12096000</v>
      </c>
      <c r="C20" s="16">
        <v>12017000</v>
      </c>
      <c r="D20" s="37">
        <v>15128000</v>
      </c>
    </row>
    <row r="21" spans="1:4" ht="21" customHeight="1" x14ac:dyDescent="0.25">
      <c r="A21" s="54" t="s">
        <v>59</v>
      </c>
      <c r="B21" s="21">
        <v>70081000</v>
      </c>
      <c r="C21" s="16">
        <v>47016000</v>
      </c>
      <c r="D21" s="37">
        <v>45404000</v>
      </c>
    </row>
    <row r="22" spans="1:4" ht="21" customHeight="1" x14ac:dyDescent="0.25">
      <c r="A22" s="54" t="s">
        <v>60</v>
      </c>
      <c r="B22" s="21">
        <v>79326000</v>
      </c>
      <c r="C22" s="16">
        <v>32431000</v>
      </c>
      <c r="D22" s="37">
        <v>26696000</v>
      </c>
    </row>
    <row r="23" spans="1:4" ht="21" customHeight="1" x14ac:dyDescent="0.25">
      <c r="A23" s="54" t="s">
        <v>66</v>
      </c>
      <c r="B23" s="21">
        <v>38324000</v>
      </c>
      <c r="C23" s="16">
        <v>19539000</v>
      </c>
      <c r="D23" s="37">
        <v>16875000</v>
      </c>
    </row>
    <row r="24" spans="1:4" ht="21" customHeight="1" x14ac:dyDescent="0.25">
      <c r="A24" s="54" t="s">
        <v>56</v>
      </c>
      <c r="B24" s="21">
        <v>49106000</v>
      </c>
      <c r="C24" s="16">
        <v>25705000</v>
      </c>
      <c r="D24" s="37">
        <v>22322000</v>
      </c>
    </row>
    <row r="25" spans="1:4" ht="21" customHeight="1" x14ac:dyDescent="0.25">
      <c r="A25" s="54" t="s">
        <v>67</v>
      </c>
      <c r="B25" s="21">
        <v>55133000</v>
      </c>
      <c r="C25" s="16">
        <v>41182000</v>
      </c>
      <c r="D25" s="37">
        <v>40772000</v>
      </c>
    </row>
    <row r="26" spans="1:4" ht="21" customHeight="1" x14ac:dyDescent="0.25">
      <c r="A26" s="54" t="s">
        <v>61</v>
      </c>
      <c r="B26" s="21">
        <v>63605000</v>
      </c>
      <c r="C26" s="16">
        <v>48452000</v>
      </c>
      <c r="D26" s="37">
        <v>47230000</v>
      </c>
    </row>
    <row r="27" spans="1:4" ht="21" customHeight="1" x14ac:dyDescent="0.25">
      <c r="A27" s="54" t="s">
        <v>68</v>
      </c>
      <c r="B27" s="21">
        <v>64366000</v>
      </c>
      <c r="C27" s="16">
        <v>36031000</v>
      </c>
      <c r="D27" s="37">
        <v>32209000</v>
      </c>
    </row>
    <row r="28" spans="1:4" ht="21" customHeight="1" x14ac:dyDescent="0.25">
      <c r="A28" s="54" t="s">
        <v>69</v>
      </c>
      <c r="B28" s="21">
        <v>31901000</v>
      </c>
      <c r="C28" s="16">
        <v>20323000</v>
      </c>
      <c r="D28" s="37">
        <v>14468000</v>
      </c>
    </row>
    <row r="29" spans="1:4" ht="21" customHeight="1" x14ac:dyDescent="0.25">
      <c r="A29" s="54" t="s">
        <v>70</v>
      </c>
      <c r="B29" s="21">
        <v>98898000</v>
      </c>
      <c r="C29" s="16">
        <v>23473000</v>
      </c>
      <c r="D29" s="37">
        <v>15763000</v>
      </c>
    </row>
    <row r="30" spans="1:4" ht="21" customHeight="1" x14ac:dyDescent="0.25">
      <c r="A30" s="54" t="s">
        <v>71</v>
      </c>
      <c r="B30" s="21">
        <v>27402000</v>
      </c>
      <c r="C30" s="16">
        <v>20119000</v>
      </c>
      <c r="D30" s="37">
        <v>19378000</v>
      </c>
    </row>
    <row r="31" spans="1:4" ht="21" customHeight="1" x14ac:dyDescent="0.25">
      <c r="A31" s="54" t="s">
        <v>42</v>
      </c>
      <c r="B31" s="21">
        <v>42861000</v>
      </c>
      <c r="C31" s="16">
        <v>25553000</v>
      </c>
      <c r="D31" s="37">
        <v>23636000</v>
      </c>
    </row>
    <row r="32" spans="1:4" ht="21" customHeight="1" x14ac:dyDescent="0.25">
      <c r="A32" s="54" t="s">
        <v>12</v>
      </c>
      <c r="B32" s="21">
        <v>33755000</v>
      </c>
      <c r="C32" s="16">
        <v>12304000</v>
      </c>
      <c r="D32" s="37">
        <v>13043000</v>
      </c>
    </row>
    <row r="33" spans="1:4" ht="21" customHeight="1" x14ac:dyDescent="0.25">
      <c r="A33" s="54" t="s">
        <v>57</v>
      </c>
      <c r="B33" s="21">
        <v>53554000</v>
      </c>
      <c r="C33" s="16">
        <v>31288000</v>
      </c>
      <c r="D33" s="37">
        <v>28457000</v>
      </c>
    </row>
    <row r="34" spans="1:4" ht="21" customHeight="1" x14ac:dyDescent="0.25">
      <c r="A34" s="54" t="s">
        <v>58</v>
      </c>
      <c r="B34" s="21">
        <v>3790000</v>
      </c>
      <c r="C34" s="16">
        <v>11350000</v>
      </c>
      <c r="D34" s="37">
        <v>11435000</v>
      </c>
    </row>
    <row r="35" spans="1:4" ht="21" customHeight="1" x14ac:dyDescent="0.25">
      <c r="A35" s="54" t="s">
        <v>72</v>
      </c>
      <c r="B35" s="21">
        <v>94324000</v>
      </c>
      <c r="C35" s="16">
        <v>64992000</v>
      </c>
      <c r="D35" s="37">
        <v>61322000</v>
      </c>
    </row>
    <row r="36" spans="1:4" ht="21" customHeight="1" x14ac:dyDescent="0.25">
      <c r="A36" s="54" t="s">
        <v>73</v>
      </c>
      <c r="B36" s="21">
        <v>52155000</v>
      </c>
      <c r="C36" s="16">
        <v>12723000</v>
      </c>
      <c r="D36" s="37">
        <v>13436000</v>
      </c>
    </row>
    <row r="37" spans="1:4" ht="21" customHeight="1" x14ac:dyDescent="0.25">
      <c r="A37" s="54" t="s">
        <v>6</v>
      </c>
      <c r="B37" s="21">
        <v>0</v>
      </c>
      <c r="C37" s="16">
        <v>817931000</v>
      </c>
      <c r="D37" s="37">
        <v>851516000</v>
      </c>
    </row>
    <row r="38" spans="1:4" ht="21" customHeight="1" x14ac:dyDescent="0.25">
      <c r="A38" s="55" t="s">
        <v>46</v>
      </c>
      <c r="B38" s="35">
        <f>SUM(B6:B37)</f>
        <v>2962547000</v>
      </c>
      <c r="C38" s="1">
        <f>SUM(C6:C37)</f>
        <v>2962547000</v>
      </c>
      <c r="D38" s="27">
        <f>SUM(D6:D37)</f>
        <v>2962547000</v>
      </c>
    </row>
    <row r="40" spans="1:4" ht="21" customHeight="1" x14ac:dyDescent="0.25">
      <c r="B40" s="38"/>
      <c r="C40" s="38"/>
      <c r="D40" s="38"/>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0" tint="-0.34998626667073579"/>
    <pageSetUpPr fitToPage="1"/>
  </sheetPr>
  <dimension ref="A1:D39"/>
  <sheetViews>
    <sheetView view="pageBreakPreview" topLeftCell="A2"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t="s">
        <v>0</v>
      </c>
      <c r="B1" s="93"/>
      <c r="C1" s="93"/>
      <c r="D1" s="93"/>
    </row>
    <row r="2" spans="1:4" ht="21" customHeight="1" x14ac:dyDescent="0.25">
      <c r="A2" s="23" t="s">
        <v>0</v>
      </c>
      <c r="B2" s="23"/>
      <c r="D2" s="32" t="s">
        <v>8</v>
      </c>
    </row>
    <row r="3" spans="1:4" ht="63.75" customHeight="1" x14ac:dyDescent="0.25">
      <c r="A3" s="92" t="s">
        <v>38</v>
      </c>
      <c r="B3" s="92"/>
      <c r="C3" s="92"/>
      <c r="D3" s="92"/>
    </row>
    <row r="4" spans="1:4" ht="21" customHeight="1" x14ac:dyDescent="0.25">
      <c r="A4" s="53" t="s">
        <v>0</v>
      </c>
      <c r="B4" s="36"/>
      <c r="C4" s="17"/>
      <c r="D4" s="17" t="s">
        <v>1</v>
      </c>
    </row>
    <row r="5" spans="1:4" ht="52.5" customHeight="1" x14ac:dyDescent="0.25">
      <c r="A5" s="22" t="s">
        <v>2</v>
      </c>
      <c r="B5" s="22" t="s">
        <v>41</v>
      </c>
      <c r="C5" s="22" t="s">
        <v>47</v>
      </c>
      <c r="D5" s="22" t="s">
        <v>78</v>
      </c>
    </row>
    <row r="6" spans="1:4" ht="21" customHeight="1" x14ac:dyDescent="0.25">
      <c r="A6" s="54" t="s">
        <v>3</v>
      </c>
      <c r="B6" s="21">
        <v>259418700</v>
      </c>
      <c r="C6" s="16">
        <v>227542000</v>
      </c>
      <c r="D6" s="21">
        <v>227542000</v>
      </c>
    </row>
    <row r="7" spans="1:4" ht="21" customHeight="1" x14ac:dyDescent="0.25">
      <c r="A7" s="54" t="s">
        <v>4</v>
      </c>
      <c r="B7" s="21">
        <v>47703900</v>
      </c>
      <c r="C7" s="16">
        <v>45778000</v>
      </c>
      <c r="D7" s="21">
        <v>45778000</v>
      </c>
    </row>
    <row r="8" spans="1:4" ht="21" customHeight="1" x14ac:dyDescent="0.25">
      <c r="A8" s="54" t="s">
        <v>43</v>
      </c>
      <c r="B8" s="21">
        <v>31358300</v>
      </c>
      <c r="C8" s="16">
        <v>30304000</v>
      </c>
      <c r="D8" s="21">
        <v>30304000</v>
      </c>
    </row>
    <row r="9" spans="1:4" ht="21" customHeight="1" x14ac:dyDescent="0.25">
      <c r="A9" s="54" t="s">
        <v>63</v>
      </c>
      <c r="B9" s="21">
        <v>10081800</v>
      </c>
      <c r="C9" s="16">
        <v>9975000</v>
      </c>
      <c r="D9" s="21">
        <v>9975000</v>
      </c>
    </row>
    <row r="10" spans="1:4" ht="21" customHeight="1" x14ac:dyDescent="0.25">
      <c r="A10" s="54" t="s">
        <v>51</v>
      </c>
      <c r="B10" s="21">
        <v>9619700</v>
      </c>
      <c r="C10" s="16">
        <v>9411000</v>
      </c>
      <c r="D10" s="21">
        <v>9411000</v>
      </c>
    </row>
    <row r="11" spans="1:4" ht="21" customHeight="1" x14ac:dyDescent="0.25">
      <c r="A11" s="54" t="s">
        <v>52</v>
      </c>
      <c r="B11" s="21">
        <v>13745100</v>
      </c>
      <c r="C11" s="16">
        <v>13479000</v>
      </c>
      <c r="D11" s="21">
        <v>13479000</v>
      </c>
    </row>
    <row r="12" spans="1:4" ht="21" customHeight="1" x14ac:dyDescent="0.25">
      <c r="A12" s="54" t="s">
        <v>53</v>
      </c>
      <c r="B12" s="21">
        <v>17465000</v>
      </c>
      <c r="C12" s="16">
        <v>15882000</v>
      </c>
      <c r="D12" s="21">
        <v>15882000</v>
      </c>
    </row>
    <row r="13" spans="1:4" ht="21" customHeight="1" x14ac:dyDescent="0.25">
      <c r="A13" s="54" t="s">
        <v>54</v>
      </c>
      <c r="B13" s="21">
        <v>13778600</v>
      </c>
      <c r="C13" s="16">
        <v>13374000</v>
      </c>
      <c r="D13" s="21">
        <v>13374000</v>
      </c>
    </row>
    <row r="14" spans="1:4" ht="21" customHeight="1" x14ac:dyDescent="0.25">
      <c r="A14" s="54" t="s">
        <v>55</v>
      </c>
      <c r="B14" s="21">
        <v>3266300</v>
      </c>
      <c r="C14" s="16">
        <v>3176000</v>
      </c>
      <c r="D14" s="21">
        <v>3176000</v>
      </c>
    </row>
    <row r="15" spans="1:4" ht="21" customHeight="1" x14ac:dyDescent="0.25">
      <c r="A15" s="54" t="s">
        <v>50</v>
      </c>
      <c r="B15" s="21">
        <v>9938200</v>
      </c>
      <c r="C15" s="16">
        <v>9724000</v>
      </c>
      <c r="D15" s="21">
        <v>9724000</v>
      </c>
    </row>
    <row r="16" spans="1:4" ht="21" customHeight="1" x14ac:dyDescent="0.25">
      <c r="A16" s="54" t="s">
        <v>48</v>
      </c>
      <c r="B16" s="21">
        <v>18382700</v>
      </c>
      <c r="C16" s="16">
        <v>17034000</v>
      </c>
      <c r="D16" s="21">
        <v>17034000</v>
      </c>
    </row>
    <row r="17" spans="1:4" ht="21" customHeight="1" x14ac:dyDescent="0.25">
      <c r="A17" s="54" t="s">
        <v>44</v>
      </c>
      <c r="B17" s="21">
        <v>20364000</v>
      </c>
      <c r="C17" s="16">
        <v>5265000</v>
      </c>
      <c r="D17" s="21">
        <v>5265000</v>
      </c>
    </row>
    <row r="18" spans="1:4" ht="21" customHeight="1" x14ac:dyDescent="0.25">
      <c r="A18" s="54" t="s">
        <v>5</v>
      </c>
      <c r="B18" s="21">
        <v>16149900</v>
      </c>
      <c r="C18" s="16">
        <v>15585000</v>
      </c>
      <c r="D18" s="21">
        <v>15585000</v>
      </c>
    </row>
    <row r="19" spans="1:4" ht="21" customHeight="1" x14ac:dyDescent="0.25">
      <c r="A19" s="54" t="s">
        <v>65</v>
      </c>
      <c r="B19" s="21">
        <v>4611200</v>
      </c>
      <c r="C19" s="16">
        <v>4390000</v>
      </c>
      <c r="D19" s="21">
        <v>4390000</v>
      </c>
    </row>
    <row r="20" spans="1:4" ht="21" customHeight="1" x14ac:dyDescent="0.25">
      <c r="A20" s="54" t="s">
        <v>49</v>
      </c>
      <c r="B20" s="21">
        <v>21670800</v>
      </c>
      <c r="C20" s="16">
        <v>20646000</v>
      </c>
      <c r="D20" s="21">
        <v>20646000</v>
      </c>
    </row>
    <row r="21" spans="1:4" ht="21" customHeight="1" x14ac:dyDescent="0.25">
      <c r="A21" s="54" t="s">
        <v>59</v>
      </c>
      <c r="B21" s="21">
        <v>13021417.5</v>
      </c>
      <c r="C21" s="16">
        <v>6335000</v>
      </c>
      <c r="D21" s="21">
        <v>6335000</v>
      </c>
    </row>
    <row r="22" spans="1:4" ht="21" customHeight="1" x14ac:dyDescent="0.25">
      <c r="A22" s="54" t="s">
        <v>60</v>
      </c>
      <c r="B22" s="21">
        <v>19673800</v>
      </c>
      <c r="C22" s="16">
        <v>19451000</v>
      </c>
      <c r="D22" s="21">
        <v>19451000</v>
      </c>
    </row>
    <row r="23" spans="1:4" ht="21" customHeight="1" x14ac:dyDescent="0.25">
      <c r="A23" s="54" t="s">
        <v>66</v>
      </c>
      <c r="B23" s="21">
        <v>11502700</v>
      </c>
      <c r="C23" s="16">
        <v>11149000</v>
      </c>
      <c r="D23" s="21">
        <v>11149000</v>
      </c>
    </row>
    <row r="24" spans="1:4" ht="21" customHeight="1" x14ac:dyDescent="0.25">
      <c r="A24" s="54" t="s">
        <v>56</v>
      </c>
      <c r="B24" s="21">
        <v>14016100</v>
      </c>
      <c r="C24" s="21">
        <v>13829000</v>
      </c>
      <c r="D24" s="21">
        <v>13829000</v>
      </c>
    </row>
    <row r="25" spans="1:4" ht="21" customHeight="1" x14ac:dyDescent="0.25">
      <c r="A25" s="54" t="s">
        <v>67</v>
      </c>
      <c r="B25" s="21">
        <v>4320000</v>
      </c>
      <c r="C25" s="21">
        <v>4207000</v>
      </c>
      <c r="D25" s="21">
        <v>4207000</v>
      </c>
    </row>
    <row r="26" spans="1:4" ht="21" customHeight="1" x14ac:dyDescent="0.25">
      <c r="A26" s="54" t="s">
        <v>61</v>
      </c>
      <c r="B26" s="21">
        <v>17408500</v>
      </c>
      <c r="C26" s="21">
        <v>17341000</v>
      </c>
      <c r="D26" s="21">
        <v>17341000</v>
      </c>
    </row>
    <row r="27" spans="1:4" ht="21" customHeight="1" x14ac:dyDescent="0.25">
      <c r="A27" s="54" t="s">
        <v>68</v>
      </c>
      <c r="B27" s="21">
        <v>11433400</v>
      </c>
      <c r="C27" s="21">
        <v>11008000</v>
      </c>
      <c r="D27" s="21">
        <v>11008000</v>
      </c>
    </row>
    <row r="28" spans="1:4" ht="21" customHeight="1" x14ac:dyDescent="0.25">
      <c r="A28" s="54" t="s">
        <v>69</v>
      </c>
      <c r="B28" s="21">
        <v>62247110</v>
      </c>
      <c r="C28" s="21">
        <v>13932000</v>
      </c>
      <c r="D28" s="21">
        <v>13932000</v>
      </c>
    </row>
    <row r="29" spans="1:4" ht="21" customHeight="1" x14ac:dyDescent="0.25">
      <c r="A29" s="54" t="s">
        <v>70</v>
      </c>
      <c r="B29" s="21">
        <v>30826000</v>
      </c>
      <c r="C29" s="21">
        <v>29201000</v>
      </c>
      <c r="D29" s="21">
        <v>29201000</v>
      </c>
    </row>
    <row r="30" spans="1:4" ht="21" customHeight="1" x14ac:dyDescent="0.25">
      <c r="A30" s="54" t="s">
        <v>71</v>
      </c>
      <c r="B30" s="21">
        <v>5575100</v>
      </c>
      <c r="C30" s="21">
        <v>5500000</v>
      </c>
      <c r="D30" s="21">
        <v>5500000</v>
      </c>
    </row>
    <row r="31" spans="1:4" ht="21" customHeight="1" x14ac:dyDescent="0.25">
      <c r="A31" s="54" t="s">
        <v>42</v>
      </c>
      <c r="B31" s="21">
        <v>10483000</v>
      </c>
      <c r="C31" s="21">
        <v>10175000</v>
      </c>
      <c r="D31" s="21">
        <v>10175000</v>
      </c>
    </row>
    <row r="32" spans="1:4" ht="21" customHeight="1" x14ac:dyDescent="0.25">
      <c r="A32" s="54" t="s">
        <v>12</v>
      </c>
      <c r="B32" s="21">
        <v>82980600</v>
      </c>
      <c r="C32" s="21">
        <v>22305000</v>
      </c>
      <c r="D32" s="21">
        <v>22305000</v>
      </c>
    </row>
    <row r="33" spans="1:4" ht="21" customHeight="1" x14ac:dyDescent="0.25">
      <c r="A33" s="54" t="s">
        <v>57</v>
      </c>
      <c r="B33" s="21">
        <v>11420200</v>
      </c>
      <c r="C33" s="21">
        <v>11339000</v>
      </c>
      <c r="D33" s="21">
        <v>11339000</v>
      </c>
    </row>
    <row r="34" spans="1:4" ht="21" customHeight="1" x14ac:dyDescent="0.25">
      <c r="A34" s="54" t="s">
        <v>58</v>
      </c>
      <c r="B34" s="21">
        <v>15808900</v>
      </c>
      <c r="C34" s="21">
        <v>15028000</v>
      </c>
      <c r="D34" s="21">
        <v>15028000</v>
      </c>
    </row>
    <row r="35" spans="1:4" ht="21" customHeight="1" x14ac:dyDescent="0.25">
      <c r="A35" s="54" t="s">
        <v>72</v>
      </c>
      <c r="B35" s="21">
        <v>23071000</v>
      </c>
      <c r="C35" s="21">
        <v>22377000</v>
      </c>
      <c r="D35" s="21">
        <v>22377000</v>
      </c>
    </row>
    <row r="36" spans="1:4" ht="21" customHeight="1" x14ac:dyDescent="0.25">
      <c r="A36" s="54" t="s">
        <v>73</v>
      </c>
      <c r="B36" s="21">
        <v>21244800</v>
      </c>
      <c r="C36" s="21">
        <v>20400000</v>
      </c>
      <c r="D36" s="21">
        <v>20400000</v>
      </c>
    </row>
    <row r="37" spans="1:4" ht="21" customHeight="1" x14ac:dyDescent="0.25">
      <c r="A37" s="55" t="s">
        <v>46</v>
      </c>
      <c r="B37" s="35">
        <v>852586827.5</v>
      </c>
      <c r="C37" s="35">
        <f>SUM(C6:C36)</f>
        <v>675142000</v>
      </c>
      <c r="D37" s="35">
        <f>SUM(D6:D36)</f>
        <v>675142000</v>
      </c>
    </row>
    <row r="38" spans="1:4" ht="21" customHeight="1" x14ac:dyDescent="0.25">
      <c r="C38" s="38"/>
    </row>
    <row r="39" spans="1:4" ht="21" customHeight="1" x14ac:dyDescent="0.25">
      <c r="B39" s="38"/>
      <c r="C39" s="38"/>
      <c r="D39" s="38"/>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theme="0" tint="-0.34998626667073579"/>
    <pageSetUpPr fitToPage="1"/>
  </sheetPr>
  <dimension ref="A1:D24"/>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15</v>
      </c>
    </row>
    <row r="3" spans="1:4" ht="63.75" customHeight="1" x14ac:dyDescent="0.25">
      <c r="A3" s="92" t="s">
        <v>75</v>
      </c>
      <c r="B3" s="92"/>
      <c r="C3" s="92"/>
      <c r="D3" s="92"/>
    </row>
    <row r="4" spans="1:4" ht="21" customHeight="1" x14ac:dyDescent="0.25">
      <c r="A4" s="53"/>
      <c r="B4" s="17"/>
      <c r="C4" s="17" t="s">
        <v>1</v>
      </c>
      <c r="D4" s="50"/>
    </row>
    <row r="5" spans="1:4" ht="52.5" customHeight="1" x14ac:dyDescent="0.25">
      <c r="A5" s="22" t="s">
        <v>2</v>
      </c>
      <c r="B5" s="22" t="s">
        <v>41</v>
      </c>
      <c r="C5" s="22" t="s">
        <v>47</v>
      </c>
      <c r="D5" s="22" t="s">
        <v>78</v>
      </c>
    </row>
    <row r="6" spans="1:4" ht="21" customHeight="1" x14ac:dyDescent="0.25">
      <c r="A6" s="3" t="s">
        <v>3</v>
      </c>
      <c r="B6" s="25">
        <v>310123</v>
      </c>
      <c r="C6" s="25">
        <v>0</v>
      </c>
      <c r="D6" s="25">
        <v>0</v>
      </c>
    </row>
    <row r="7" spans="1:4" ht="21" customHeight="1" x14ac:dyDescent="0.25">
      <c r="A7" s="3" t="s">
        <v>53</v>
      </c>
      <c r="B7" s="25">
        <v>0</v>
      </c>
      <c r="C7" s="25">
        <v>1348364</v>
      </c>
      <c r="D7" s="25">
        <v>0</v>
      </c>
    </row>
    <row r="8" spans="1:4" ht="21" customHeight="1" x14ac:dyDescent="0.25">
      <c r="A8" s="3" t="s">
        <v>55</v>
      </c>
      <c r="B8" s="25">
        <v>728116</v>
      </c>
      <c r="C8" s="25">
        <v>0</v>
      </c>
      <c r="D8" s="25">
        <v>0</v>
      </c>
    </row>
    <row r="9" spans="1:4" ht="21" customHeight="1" x14ac:dyDescent="0.25">
      <c r="A9" s="3" t="s">
        <v>44</v>
      </c>
      <c r="B9" s="25">
        <v>498895</v>
      </c>
      <c r="C9" s="25">
        <v>0</v>
      </c>
      <c r="D9" s="25">
        <v>0</v>
      </c>
    </row>
    <row r="10" spans="1:4" ht="21" customHeight="1" x14ac:dyDescent="0.25">
      <c r="A10" s="3" t="s">
        <v>65</v>
      </c>
      <c r="B10" s="25">
        <v>1388816</v>
      </c>
      <c r="C10" s="25">
        <v>0</v>
      </c>
      <c r="D10" s="25">
        <v>0</v>
      </c>
    </row>
    <row r="11" spans="1:4" ht="21" customHeight="1" x14ac:dyDescent="0.25">
      <c r="A11" s="3" t="s">
        <v>49</v>
      </c>
      <c r="B11" s="25">
        <v>1173077</v>
      </c>
      <c r="C11" s="25">
        <v>0</v>
      </c>
      <c r="D11" s="25">
        <v>0</v>
      </c>
    </row>
    <row r="12" spans="1:4" ht="21" customHeight="1" x14ac:dyDescent="0.25">
      <c r="A12" s="3" t="s">
        <v>59</v>
      </c>
      <c r="B12" s="25">
        <v>1078691</v>
      </c>
      <c r="C12" s="25">
        <v>0</v>
      </c>
      <c r="D12" s="25">
        <v>0</v>
      </c>
    </row>
    <row r="13" spans="1:4" ht="21" customHeight="1" x14ac:dyDescent="0.25">
      <c r="A13" s="3" t="s">
        <v>60</v>
      </c>
      <c r="B13" s="25">
        <v>0</v>
      </c>
      <c r="C13" s="25">
        <v>0</v>
      </c>
      <c r="D13" s="25">
        <v>0</v>
      </c>
    </row>
    <row r="14" spans="1:4" ht="21" customHeight="1" x14ac:dyDescent="0.25">
      <c r="A14" s="3" t="s">
        <v>66</v>
      </c>
      <c r="B14" s="25">
        <v>1847259</v>
      </c>
      <c r="C14" s="25">
        <v>0</v>
      </c>
      <c r="D14" s="25">
        <v>0</v>
      </c>
    </row>
    <row r="15" spans="1:4" ht="21" customHeight="1" x14ac:dyDescent="0.25">
      <c r="A15" s="3" t="s">
        <v>56</v>
      </c>
      <c r="B15" s="25">
        <v>1860743</v>
      </c>
      <c r="C15" s="25">
        <v>0</v>
      </c>
      <c r="D15" s="25">
        <v>0</v>
      </c>
    </row>
    <row r="16" spans="1:4" ht="21" customHeight="1" x14ac:dyDescent="0.25">
      <c r="A16" s="3" t="s">
        <v>67</v>
      </c>
      <c r="B16" s="25">
        <v>1011273</v>
      </c>
      <c r="C16" s="25">
        <v>0</v>
      </c>
      <c r="D16" s="25">
        <v>0</v>
      </c>
    </row>
    <row r="17" spans="1:4" ht="21" customHeight="1" x14ac:dyDescent="0.25">
      <c r="A17" s="3" t="s">
        <v>61</v>
      </c>
      <c r="B17" s="25">
        <v>755084</v>
      </c>
      <c r="C17" s="25">
        <v>0</v>
      </c>
      <c r="D17" s="25">
        <v>0</v>
      </c>
    </row>
    <row r="18" spans="1:4" ht="21" customHeight="1" x14ac:dyDescent="0.25">
      <c r="A18" s="3" t="s">
        <v>68</v>
      </c>
      <c r="B18" s="25">
        <v>1496684</v>
      </c>
      <c r="C18" s="25">
        <v>0</v>
      </c>
      <c r="D18" s="25">
        <v>0</v>
      </c>
    </row>
    <row r="19" spans="1:4" ht="21" customHeight="1" x14ac:dyDescent="0.25">
      <c r="A19" s="3" t="s">
        <v>69</v>
      </c>
      <c r="B19" s="25">
        <v>0</v>
      </c>
      <c r="C19" s="25"/>
      <c r="D19" s="25"/>
    </row>
    <row r="20" spans="1:4" ht="21" customHeight="1" x14ac:dyDescent="0.25">
      <c r="A20" s="3" t="s">
        <v>71</v>
      </c>
      <c r="B20" s="25">
        <v>0</v>
      </c>
      <c r="C20" s="25">
        <v>1051725</v>
      </c>
      <c r="D20" s="25">
        <v>0</v>
      </c>
    </row>
    <row r="21" spans="1:4" ht="21" customHeight="1" x14ac:dyDescent="0.25">
      <c r="A21" s="3" t="s">
        <v>42</v>
      </c>
      <c r="B21" s="25">
        <v>0</v>
      </c>
      <c r="C21" s="25">
        <v>1752873</v>
      </c>
      <c r="D21" s="25">
        <v>0</v>
      </c>
    </row>
    <row r="22" spans="1:4" ht="21" customHeight="1" x14ac:dyDescent="0.25">
      <c r="A22" s="3" t="s">
        <v>58</v>
      </c>
      <c r="B22" s="25">
        <v>0</v>
      </c>
      <c r="C22" s="25">
        <v>3330459</v>
      </c>
      <c r="D22" s="25">
        <v>0</v>
      </c>
    </row>
    <row r="23" spans="1:4" ht="21" customHeight="1" x14ac:dyDescent="0.25">
      <c r="A23" s="3" t="s">
        <v>73</v>
      </c>
      <c r="B23" s="25">
        <v>0</v>
      </c>
      <c r="C23" s="25"/>
      <c r="D23" s="25"/>
    </row>
    <row r="24" spans="1:4" ht="21" customHeight="1" x14ac:dyDescent="0.25">
      <c r="A24" s="55" t="s">
        <v>46</v>
      </c>
      <c r="B24" s="24">
        <f t="shared" ref="B24:D24" si="0">SUM(B6:B23)</f>
        <v>12148761</v>
      </c>
      <c r="C24" s="24">
        <f t="shared" si="0"/>
        <v>7483421</v>
      </c>
      <c r="D24" s="24">
        <f t="shared" si="0"/>
        <v>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0" tint="-0.34998626667073579"/>
    <pageSetUpPr fitToPage="1"/>
  </sheetPr>
  <dimension ref="A1:D26"/>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16</v>
      </c>
    </row>
    <row r="3" spans="1:4" ht="63.75" customHeight="1" x14ac:dyDescent="0.25">
      <c r="A3" s="92" t="s">
        <v>74</v>
      </c>
      <c r="B3" s="92"/>
      <c r="C3" s="92"/>
      <c r="D3" s="92"/>
    </row>
    <row r="4" spans="1:4" ht="21" customHeight="1" x14ac:dyDescent="0.25">
      <c r="A4" s="53"/>
      <c r="B4" s="36"/>
      <c r="C4" s="17"/>
      <c r="D4" s="17" t="s">
        <v>1</v>
      </c>
    </row>
    <row r="5" spans="1:4" ht="52.5" customHeight="1" x14ac:dyDescent="0.25">
      <c r="A5" s="31" t="s">
        <v>2</v>
      </c>
      <c r="B5" s="31" t="s">
        <v>41</v>
      </c>
      <c r="C5" s="31" t="s">
        <v>47</v>
      </c>
      <c r="D5" s="26" t="s">
        <v>78</v>
      </c>
    </row>
    <row r="6" spans="1:4" ht="21" customHeight="1" x14ac:dyDescent="0.25">
      <c r="A6" s="56" t="s">
        <v>3</v>
      </c>
      <c r="B6" s="49">
        <v>2172159</v>
      </c>
      <c r="C6" s="2">
        <v>0</v>
      </c>
      <c r="D6" s="48">
        <v>0</v>
      </c>
    </row>
    <row r="7" spans="1:4" ht="21" customHeight="1" x14ac:dyDescent="0.25">
      <c r="A7" s="56" t="s">
        <v>4</v>
      </c>
      <c r="B7" s="49">
        <v>0</v>
      </c>
      <c r="C7" s="2">
        <v>1817214</v>
      </c>
      <c r="D7" s="48">
        <v>0</v>
      </c>
    </row>
    <row r="8" spans="1:4" ht="21" customHeight="1" x14ac:dyDescent="0.25">
      <c r="A8" s="56" t="s">
        <v>43</v>
      </c>
      <c r="B8" s="49">
        <v>4904757</v>
      </c>
      <c r="C8" s="2">
        <v>4583512</v>
      </c>
      <c r="D8" s="48">
        <v>0</v>
      </c>
    </row>
    <row r="9" spans="1:4" ht="21" customHeight="1" x14ac:dyDescent="0.25">
      <c r="A9" s="56" t="s">
        <v>51</v>
      </c>
      <c r="B9" s="49">
        <v>0</v>
      </c>
      <c r="C9" s="2">
        <v>920512</v>
      </c>
      <c r="D9" s="48">
        <v>0</v>
      </c>
    </row>
    <row r="10" spans="1:4" ht="21" customHeight="1" x14ac:dyDescent="0.25">
      <c r="A10" s="56" t="s">
        <v>53</v>
      </c>
      <c r="B10" s="49">
        <v>664468</v>
      </c>
      <c r="C10" s="2">
        <v>584981</v>
      </c>
      <c r="D10" s="48">
        <v>0</v>
      </c>
    </row>
    <row r="11" spans="1:4" ht="21" customHeight="1" x14ac:dyDescent="0.25">
      <c r="A11" s="56" t="s">
        <v>50</v>
      </c>
      <c r="B11" s="49">
        <v>0</v>
      </c>
      <c r="C11" s="2">
        <v>383150</v>
      </c>
      <c r="D11" s="48">
        <v>0</v>
      </c>
    </row>
    <row r="12" spans="1:4" ht="21" customHeight="1" x14ac:dyDescent="0.25">
      <c r="A12" s="56" t="s">
        <v>48</v>
      </c>
      <c r="B12" s="49">
        <v>1487911</v>
      </c>
      <c r="C12" s="2">
        <v>0</v>
      </c>
      <c r="D12" s="48">
        <v>0</v>
      </c>
    </row>
    <row r="13" spans="1:4" ht="21" customHeight="1" x14ac:dyDescent="0.25">
      <c r="A13" s="56" t="s">
        <v>44</v>
      </c>
      <c r="B13" s="49">
        <v>1865200</v>
      </c>
      <c r="C13" s="2">
        <v>0</v>
      </c>
      <c r="D13" s="48">
        <v>0</v>
      </c>
    </row>
    <row r="14" spans="1:4" ht="21" customHeight="1" x14ac:dyDescent="0.25">
      <c r="A14" s="56" t="s">
        <v>5</v>
      </c>
      <c r="B14" s="49">
        <v>0</v>
      </c>
      <c r="C14" s="2">
        <v>473626</v>
      </c>
      <c r="D14" s="48">
        <v>0</v>
      </c>
    </row>
    <row r="15" spans="1:4" ht="21" customHeight="1" x14ac:dyDescent="0.25">
      <c r="A15" s="56" t="s">
        <v>49</v>
      </c>
      <c r="B15" s="49">
        <v>884248</v>
      </c>
      <c r="C15" s="2">
        <v>0</v>
      </c>
      <c r="D15" s="48">
        <v>0</v>
      </c>
    </row>
    <row r="16" spans="1:4" ht="21" customHeight="1" x14ac:dyDescent="0.25">
      <c r="A16" s="56" t="s">
        <v>60</v>
      </c>
      <c r="B16" s="49">
        <v>0</v>
      </c>
      <c r="C16" s="2">
        <v>1518680</v>
      </c>
      <c r="D16" s="48">
        <v>0</v>
      </c>
    </row>
    <row r="17" spans="1:4" ht="21" customHeight="1" x14ac:dyDescent="0.25">
      <c r="A17" s="56" t="s">
        <v>66</v>
      </c>
      <c r="B17" s="49">
        <v>1423075</v>
      </c>
      <c r="C17" s="2">
        <v>0</v>
      </c>
      <c r="D17" s="48">
        <v>0</v>
      </c>
    </row>
    <row r="18" spans="1:4" ht="21" customHeight="1" x14ac:dyDescent="0.25">
      <c r="A18" s="56" t="s">
        <v>68</v>
      </c>
      <c r="B18" s="49">
        <v>65568</v>
      </c>
      <c r="C18" s="2">
        <v>0</v>
      </c>
      <c r="D18" s="48">
        <v>0</v>
      </c>
    </row>
    <row r="19" spans="1:4" ht="21" customHeight="1" x14ac:dyDescent="0.25">
      <c r="A19" s="56" t="s">
        <v>70</v>
      </c>
      <c r="B19" s="49">
        <v>67033</v>
      </c>
      <c r="C19" s="2">
        <v>0</v>
      </c>
      <c r="D19" s="48">
        <v>0</v>
      </c>
    </row>
    <row r="20" spans="1:4" ht="21" customHeight="1" x14ac:dyDescent="0.25">
      <c r="A20" s="56" t="s">
        <v>71</v>
      </c>
      <c r="B20" s="49">
        <v>41758</v>
      </c>
      <c r="C20" s="2">
        <v>0</v>
      </c>
      <c r="D20" s="48">
        <v>0</v>
      </c>
    </row>
    <row r="21" spans="1:4" ht="21" customHeight="1" x14ac:dyDescent="0.25">
      <c r="A21" s="56" t="s">
        <v>42</v>
      </c>
      <c r="B21" s="49">
        <v>353846</v>
      </c>
      <c r="C21" s="2">
        <v>0</v>
      </c>
      <c r="D21" s="48">
        <v>0</v>
      </c>
    </row>
    <row r="22" spans="1:4" ht="21" customHeight="1" x14ac:dyDescent="0.25">
      <c r="A22" s="56" t="s">
        <v>12</v>
      </c>
      <c r="B22" s="49">
        <v>0</v>
      </c>
      <c r="C22" s="2">
        <v>1547618</v>
      </c>
      <c r="D22" s="48">
        <v>0</v>
      </c>
    </row>
    <row r="23" spans="1:4" ht="21" customHeight="1" x14ac:dyDescent="0.25">
      <c r="A23" s="56" t="s">
        <v>58</v>
      </c>
      <c r="B23" s="49">
        <v>807325</v>
      </c>
      <c r="C23" s="2">
        <v>0</v>
      </c>
      <c r="D23" s="48">
        <v>0</v>
      </c>
    </row>
    <row r="24" spans="1:4" ht="21" customHeight="1" x14ac:dyDescent="0.25">
      <c r="A24" s="8" t="s">
        <v>46</v>
      </c>
      <c r="B24" s="27">
        <f>SUM(B6:B23)</f>
        <v>14737348</v>
      </c>
      <c r="C24" s="27">
        <f>SUM(C6:C23)</f>
        <v>11829293</v>
      </c>
      <c r="D24" s="27">
        <f>SUM(D6:D23)</f>
        <v>0</v>
      </c>
    </row>
    <row r="26" spans="1:4" ht="21" customHeight="1" x14ac:dyDescent="0.25">
      <c r="B26" s="38"/>
      <c r="C26" s="38"/>
      <c r="D26" s="38"/>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theme="0" tint="-0.34998626667073579"/>
    <pageSetUpPr fitToPage="1"/>
  </sheetPr>
  <dimension ref="A1:D30"/>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23"/>
      <c r="C1" s="23"/>
      <c r="D1" s="23"/>
    </row>
    <row r="2" spans="1:4" ht="21" customHeight="1" x14ac:dyDescent="0.25">
      <c r="A2" s="23"/>
      <c r="B2" s="23"/>
      <c r="D2" s="42" t="s">
        <v>17</v>
      </c>
    </row>
    <row r="3" spans="1:4" ht="63.75" customHeight="1" x14ac:dyDescent="0.25">
      <c r="A3" s="92" t="s">
        <v>161</v>
      </c>
      <c r="B3" s="92"/>
      <c r="C3" s="94"/>
      <c r="D3" s="94"/>
    </row>
    <row r="4" spans="1:4" ht="21" customHeight="1" x14ac:dyDescent="0.25">
      <c r="A4" s="53"/>
      <c r="B4" s="36"/>
      <c r="C4" s="17"/>
      <c r="D4" s="17" t="s">
        <v>1</v>
      </c>
    </row>
    <row r="5" spans="1:4" ht="52.5" customHeight="1" x14ac:dyDescent="0.25">
      <c r="A5" s="22" t="s">
        <v>2</v>
      </c>
      <c r="B5" s="22" t="s">
        <v>41</v>
      </c>
      <c r="C5" s="9" t="s">
        <v>47</v>
      </c>
      <c r="D5" s="9" t="s">
        <v>78</v>
      </c>
    </row>
    <row r="6" spans="1:4" ht="21" customHeight="1" x14ac:dyDescent="0.25">
      <c r="A6" s="54" t="s">
        <v>3</v>
      </c>
      <c r="B6" s="16">
        <v>19514809.280000031</v>
      </c>
      <c r="C6" s="16">
        <v>46104127.25</v>
      </c>
      <c r="D6" s="21">
        <v>0</v>
      </c>
    </row>
    <row r="7" spans="1:4" ht="21" customHeight="1" x14ac:dyDescent="0.25">
      <c r="A7" s="54" t="s">
        <v>4</v>
      </c>
      <c r="B7" s="16">
        <v>91080438.180000007</v>
      </c>
      <c r="C7" s="16">
        <v>99000000</v>
      </c>
      <c r="D7" s="21">
        <v>0</v>
      </c>
    </row>
    <row r="8" spans="1:4" ht="21" customHeight="1" x14ac:dyDescent="0.25">
      <c r="A8" s="54" t="s">
        <v>43</v>
      </c>
      <c r="B8" s="16">
        <v>60195058.32</v>
      </c>
      <c r="C8" s="16">
        <v>95005205.950000003</v>
      </c>
      <c r="D8" s="21">
        <v>118800000</v>
      </c>
    </row>
    <row r="9" spans="1:4" ht="21" customHeight="1" x14ac:dyDescent="0.25">
      <c r="A9" s="54" t="s">
        <v>63</v>
      </c>
      <c r="B9" s="16">
        <v>0</v>
      </c>
      <c r="C9" s="16">
        <v>0</v>
      </c>
      <c r="D9" s="21">
        <v>84150000</v>
      </c>
    </row>
    <row r="10" spans="1:4" ht="21" customHeight="1" x14ac:dyDescent="0.25">
      <c r="A10" s="54" t="s">
        <v>51</v>
      </c>
      <c r="B10" s="16">
        <v>37960524.5</v>
      </c>
      <c r="C10" s="16">
        <v>0</v>
      </c>
      <c r="D10" s="21">
        <v>0</v>
      </c>
    </row>
    <row r="11" spans="1:4" ht="21" customHeight="1" x14ac:dyDescent="0.25">
      <c r="A11" s="54" t="s">
        <v>53</v>
      </c>
      <c r="B11" s="16">
        <v>15805801.849999994</v>
      </c>
      <c r="C11" s="16">
        <v>28299229.199999999</v>
      </c>
      <c r="D11" s="21">
        <v>0</v>
      </c>
    </row>
    <row r="12" spans="1:4" ht="36" customHeight="1" x14ac:dyDescent="0.25">
      <c r="A12" s="54" t="s">
        <v>93</v>
      </c>
      <c r="B12" s="16">
        <v>15578640</v>
      </c>
      <c r="C12" s="16">
        <v>297000000</v>
      </c>
      <c r="D12" s="21">
        <v>346500000</v>
      </c>
    </row>
    <row r="13" spans="1:4" ht="21" customHeight="1" x14ac:dyDescent="0.25">
      <c r="A13" s="54" t="s">
        <v>5</v>
      </c>
      <c r="B13" s="16">
        <v>35602392.399999999</v>
      </c>
      <c r="C13" s="16">
        <v>0</v>
      </c>
      <c r="D13" s="21">
        <v>0</v>
      </c>
    </row>
    <row r="14" spans="1:4" ht="36" customHeight="1" x14ac:dyDescent="0.25">
      <c r="A14" s="54" t="s">
        <v>170</v>
      </c>
      <c r="B14" s="16">
        <v>17226379.91</v>
      </c>
      <c r="C14" s="16">
        <v>0</v>
      </c>
      <c r="D14" s="21">
        <v>0</v>
      </c>
    </row>
    <row r="15" spans="1:4" ht="36" customHeight="1" x14ac:dyDescent="0.25">
      <c r="A15" s="54" t="s">
        <v>171</v>
      </c>
      <c r="B15" s="16">
        <v>10236739.449999999</v>
      </c>
      <c r="C15" s="16">
        <v>0</v>
      </c>
      <c r="D15" s="21">
        <v>0</v>
      </c>
    </row>
    <row r="16" spans="1:4" ht="21" customHeight="1" x14ac:dyDescent="0.25">
      <c r="A16" s="54" t="s">
        <v>60</v>
      </c>
      <c r="B16" s="16">
        <v>0</v>
      </c>
      <c r="C16" s="16">
        <v>0</v>
      </c>
      <c r="D16" s="21">
        <v>89100000</v>
      </c>
    </row>
    <row r="17" spans="1:4" ht="36" customHeight="1" x14ac:dyDescent="0.25">
      <c r="A17" s="54" t="s">
        <v>98</v>
      </c>
      <c r="B17" s="16">
        <v>42565901.789999999</v>
      </c>
      <c r="C17" s="16">
        <v>0</v>
      </c>
      <c r="D17" s="21">
        <v>0</v>
      </c>
    </row>
    <row r="18" spans="1:4" ht="36" customHeight="1" x14ac:dyDescent="0.25">
      <c r="A18" s="54" t="s">
        <v>100</v>
      </c>
      <c r="B18" s="16">
        <v>34049132.960000001</v>
      </c>
      <c r="C18" s="16">
        <v>0</v>
      </c>
      <c r="D18" s="21">
        <v>99000000</v>
      </c>
    </row>
    <row r="19" spans="1:4" ht="21" customHeight="1" x14ac:dyDescent="0.25">
      <c r="A19" s="54" t="s">
        <v>61</v>
      </c>
      <c r="B19" s="16">
        <v>12902651.939999999</v>
      </c>
      <c r="C19" s="16">
        <v>0</v>
      </c>
      <c r="D19" s="21">
        <v>0</v>
      </c>
    </row>
    <row r="20" spans="1:4" ht="36" customHeight="1" x14ac:dyDescent="0.25">
      <c r="A20" s="54" t="s">
        <v>172</v>
      </c>
      <c r="B20" s="16">
        <v>6208766.1500000004</v>
      </c>
      <c r="C20" s="16">
        <v>0</v>
      </c>
      <c r="D20" s="21">
        <v>0</v>
      </c>
    </row>
    <row r="21" spans="1:4" ht="21" customHeight="1" x14ac:dyDescent="0.25">
      <c r="A21" s="54" t="s">
        <v>70</v>
      </c>
      <c r="B21" s="16">
        <v>0</v>
      </c>
      <c r="C21" s="16">
        <v>14850000</v>
      </c>
      <c r="D21" s="21">
        <v>19800000</v>
      </c>
    </row>
    <row r="22" spans="1:4" ht="36" customHeight="1" x14ac:dyDescent="0.25">
      <c r="A22" s="54" t="s">
        <v>104</v>
      </c>
      <c r="B22" s="16">
        <v>5911954.1200000001</v>
      </c>
      <c r="C22" s="16">
        <v>29700000</v>
      </c>
      <c r="D22" s="21">
        <v>0</v>
      </c>
    </row>
    <row r="23" spans="1:4" ht="36" customHeight="1" x14ac:dyDescent="0.25">
      <c r="A23" s="54" t="s">
        <v>106</v>
      </c>
      <c r="B23" s="16">
        <v>18481713.09</v>
      </c>
      <c r="C23" s="16">
        <v>0</v>
      </c>
      <c r="D23" s="21">
        <v>0</v>
      </c>
    </row>
    <row r="24" spans="1:4" ht="21" customHeight="1" x14ac:dyDescent="0.25">
      <c r="A24" s="54" t="s">
        <v>12</v>
      </c>
      <c r="B24" s="16">
        <v>94621951.060000002</v>
      </c>
      <c r="C24" s="16">
        <v>0</v>
      </c>
      <c r="D24" s="21">
        <v>0</v>
      </c>
    </row>
    <row r="25" spans="1:4" ht="36" customHeight="1" x14ac:dyDescent="0.25">
      <c r="A25" s="54" t="s">
        <v>107</v>
      </c>
      <c r="B25" s="16">
        <v>16660149.02</v>
      </c>
      <c r="C25" s="16">
        <v>0</v>
      </c>
      <c r="D25" s="21">
        <v>28279429.199999999</v>
      </c>
    </row>
    <row r="26" spans="1:4" ht="21" customHeight="1" x14ac:dyDescent="0.25">
      <c r="A26" s="54" t="s">
        <v>72</v>
      </c>
      <c r="B26" s="16">
        <v>13139307.140000001</v>
      </c>
      <c r="C26" s="16">
        <v>0</v>
      </c>
      <c r="D26" s="21">
        <v>0</v>
      </c>
    </row>
    <row r="27" spans="1:4" ht="21" customHeight="1" x14ac:dyDescent="0.25">
      <c r="A27" s="54" t="s">
        <v>73</v>
      </c>
      <c r="B27" s="16">
        <v>4484086.4800000004</v>
      </c>
      <c r="C27" s="16">
        <v>0</v>
      </c>
      <c r="D27" s="21">
        <v>0</v>
      </c>
    </row>
    <row r="28" spans="1:4" ht="36" customHeight="1" x14ac:dyDescent="0.25">
      <c r="A28" s="54" t="s">
        <v>110</v>
      </c>
      <c r="B28" s="16">
        <v>2831110.86</v>
      </c>
      <c r="C28" s="16">
        <v>0</v>
      </c>
      <c r="D28" s="21">
        <v>0</v>
      </c>
    </row>
    <row r="29" spans="1:4" s="45" customFormat="1" ht="21" customHeight="1" x14ac:dyDescent="0.25">
      <c r="A29" s="55" t="s">
        <v>46</v>
      </c>
      <c r="B29" s="35">
        <f>SUM(B6:B28)</f>
        <v>555057508.5</v>
      </c>
      <c r="C29" s="35">
        <f>SUM(C6:C28)</f>
        <v>609958562.39999998</v>
      </c>
      <c r="D29" s="35">
        <f>SUM(D6:D28)</f>
        <v>785629429.20000005</v>
      </c>
    </row>
    <row r="30" spans="1:4" ht="21" customHeight="1" x14ac:dyDescent="0.25">
      <c r="D30" s="23"/>
    </row>
  </sheetData>
  <mergeCells count="1">
    <mergeCell ref="A3:D3"/>
  </mergeCells>
  <pageMargins left="0.7" right="0.7" top="0.75" bottom="0.75" header="0.3" footer="0.3"/>
  <pageSetup paperSize="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0" tint="-0.34998626667073579"/>
    <pageSetUpPr fitToPage="1"/>
  </sheetPr>
  <dimension ref="A1:F11"/>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6" ht="84" customHeight="1" x14ac:dyDescent="0.25">
      <c r="A1" s="53" t="s">
        <v>0</v>
      </c>
      <c r="B1" s="93"/>
      <c r="C1" s="93"/>
      <c r="D1" s="93"/>
    </row>
    <row r="2" spans="1:6" ht="21" customHeight="1" x14ac:dyDescent="0.25">
      <c r="A2" s="23"/>
      <c r="B2" s="23"/>
      <c r="D2" s="32" t="s">
        <v>11</v>
      </c>
    </row>
    <row r="3" spans="1:6" ht="182.25" customHeight="1" x14ac:dyDescent="0.25">
      <c r="A3" s="92" t="s">
        <v>112</v>
      </c>
      <c r="B3" s="92"/>
      <c r="C3" s="92"/>
      <c r="D3" s="92"/>
    </row>
    <row r="4" spans="1:6" ht="21" customHeight="1" x14ac:dyDescent="0.25">
      <c r="A4" s="53" t="s">
        <v>0</v>
      </c>
      <c r="B4" s="36"/>
      <c r="C4" s="17"/>
      <c r="D4" s="17" t="s">
        <v>1</v>
      </c>
    </row>
    <row r="5" spans="1:6" ht="52.5" customHeight="1" x14ac:dyDescent="0.25">
      <c r="A5" s="22" t="s">
        <v>2</v>
      </c>
      <c r="B5" s="22" t="s">
        <v>41</v>
      </c>
      <c r="C5" s="22" t="s">
        <v>47</v>
      </c>
      <c r="D5" s="22" t="s">
        <v>78</v>
      </c>
      <c r="E5" s="23"/>
      <c r="F5" s="23"/>
    </row>
    <row r="6" spans="1:6" ht="21" customHeight="1" x14ac:dyDescent="0.25">
      <c r="A6" s="54" t="s">
        <v>3</v>
      </c>
      <c r="B6" s="21">
        <v>67887379.379999995</v>
      </c>
      <c r="C6" s="21">
        <v>44416498.020000003</v>
      </c>
      <c r="D6" s="21">
        <v>0</v>
      </c>
      <c r="E6" s="23"/>
      <c r="F6" s="23"/>
    </row>
    <row r="7" spans="1:6" ht="21" customHeight="1" x14ac:dyDescent="0.25">
      <c r="A7" s="55" t="s">
        <v>46</v>
      </c>
      <c r="B7" s="35">
        <f>B6</f>
        <v>67887379.379999995</v>
      </c>
      <c r="C7" s="35">
        <f>C6</f>
        <v>44416498.020000003</v>
      </c>
      <c r="D7" s="35">
        <v>0</v>
      </c>
      <c r="E7" s="23"/>
      <c r="F7" s="23"/>
    </row>
    <row r="8" spans="1:6" ht="21" customHeight="1" x14ac:dyDescent="0.25">
      <c r="E8" s="23"/>
      <c r="F8" s="23"/>
    </row>
    <row r="9" spans="1:6" ht="21" customHeight="1" x14ac:dyDescent="0.25">
      <c r="E9" s="23"/>
      <c r="F9" s="23"/>
    </row>
    <row r="10" spans="1:6" ht="21" customHeight="1" x14ac:dyDescent="0.25">
      <c r="A10" s="95"/>
      <c r="B10" s="93"/>
      <c r="C10" s="93"/>
      <c r="D10" s="93"/>
      <c r="E10" s="23"/>
      <c r="F10" s="23"/>
    </row>
    <row r="11" spans="1:6" ht="21" customHeight="1" x14ac:dyDescent="0.25">
      <c r="E11" s="23"/>
      <c r="F11" s="23"/>
    </row>
  </sheetData>
  <mergeCells count="3">
    <mergeCell ref="B1:D1"/>
    <mergeCell ref="A3:D3"/>
    <mergeCell ref="A10:D10"/>
  </mergeCells>
  <pageMargins left="0.7" right="0.7" top="0.75" bottom="0.75" header="0.3" footer="0.3"/>
  <pageSetup paperSize="9" scale="80" fitToHeight="0" orientation="portrait" r:id="rId1"/>
  <headerFooter>
    <oddHeader>&amp;C&amp;P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0" tint="-0.34998626667073579"/>
    <pageSetUpPr fitToPage="1"/>
  </sheetPr>
  <dimension ref="A1:D17"/>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18</v>
      </c>
    </row>
    <row r="3" spans="1:4" ht="87" customHeight="1" x14ac:dyDescent="0.25">
      <c r="A3" s="96" t="s">
        <v>365</v>
      </c>
      <c r="B3" s="92"/>
      <c r="C3" s="92"/>
      <c r="D3" s="92"/>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4</v>
      </c>
      <c r="B6" s="21">
        <v>0</v>
      </c>
      <c r="C6" s="21">
        <v>0</v>
      </c>
      <c r="D6" s="21">
        <v>4950000</v>
      </c>
    </row>
    <row r="7" spans="1:4" ht="21" customHeight="1" x14ac:dyDescent="0.25">
      <c r="A7" s="54" t="s">
        <v>52</v>
      </c>
      <c r="B7" s="21">
        <v>0</v>
      </c>
      <c r="C7" s="21">
        <v>0</v>
      </c>
      <c r="D7" s="21">
        <v>7920000</v>
      </c>
    </row>
    <row r="8" spans="1:4" ht="21" customHeight="1" x14ac:dyDescent="0.25">
      <c r="A8" s="54" t="s">
        <v>53</v>
      </c>
      <c r="B8" s="21">
        <v>14720797</v>
      </c>
      <c r="C8" s="21">
        <v>0</v>
      </c>
      <c r="D8" s="21">
        <v>0</v>
      </c>
    </row>
    <row r="9" spans="1:4" ht="21" customHeight="1" x14ac:dyDescent="0.25">
      <c r="A9" s="54" t="s">
        <v>50</v>
      </c>
      <c r="B9" s="21">
        <v>0</v>
      </c>
      <c r="C9" s="21">
        <v>0</v>
      </c>
      <c r="D9" s="21">
        <v>3960000</v>
      </c>
    </row>
    <row r="10" spans="1:4" ht="36" customHeight="1" x14ac:dyDescent="0.25">
      <c r="A10" s="54" t="s">
        <v>95</v>
      </c>
      <c r="B10" s="21">
        <v>0</v>
      </c>
      <c r="C10" s="21">
        <v>0</v>
      </c>
      <c r="D10" s="21">
        <v>5445000</v>
      </c>
    </row>
    <row r="11" spans="1:4" ht="36" customHeight="1" x14ac:dyDescent="0.25">
      <c r="A11" s="54" t="s">
        <v>181</v>
      </c>
      <c r="B11" s="21">
        <v>0</v>
      </c>
      <c r="C11" s="21">
        <v>16830000</v>
      </c>
      <c r="D11" s="21">
        <v>0</v>
      </c>
    </row>
    <row r="12" spans="1:4" ht="36" customHeight="1" x14ac:dyDescent="0.25">
      <c r="A12" s="54" t="s">
        <v>170</v>
      </c>
      <c r="B12" s="21">
        <v>0</v>
      </c>
      <c r="C12" s="21">
        <v>0</v>
      </c>
      <c r="D12" s="21">
        <v>2970000</v>
      </c>
    </row>
    <row r="13" spans="1:4" ht="21" customHeight="1" x14ac:dyDescent="0.25">
      <c r="A13" s="54" t="s">
        <v>49</v>
      </c>
      <c r="B13" s="21">
        <v>31322891</v>
      </c>
      <c r="C13" s="21">
        <v>0</v>
      </c>
      <c r="D13" s="21">
        <v>0</v>
      </c>
    </row>
    <row r="14" spans="1:4" ht="36" customHeight="1" x14ac:dyDescent="0.25">
      <c r="A14" s="54" t="s">
        <v>97</v>
      </c>
      <c r="B14" s="21">
        <v>0</v>
      </c>
      <c r="C14" s="21">
        <v>3960000</v>
      </c>
      <c r="D14" s="21">
        <v>0</v>
      </c>
    </row>
    <row r="15" spans="1:4" ht="21" customHeight="1" x14ac:dyDescent="0.25">
      <c r="A15" s="54" t="s">
        <v>67</v>
      </c>
      <c r="B15" s="21">
        <v>14000000</v>
      </c>
      <c r="C15" s="21">
        <v>11268799</v>
      </c>
      <c r="D15" s="21">
        <v>3960000</v>
      </c>
    </row>
    <row r="16" spans="1:4" ht="21" customHeight="1" x14ac:dyDescent="0.25">
      <c r="A16" s="54" t="s">
        <v>70</v>
      </c>
      <c r="B16" s="21">
        <v>0</v>
      </c>
      <c r="C16" s="21">
        <v>0</v>
      </c>
      <c r="D16" s="21">
        <v>5940000</v>
      </c>
    </row>
    <row r="17" spans="1:4" ht="21" customHeight="1" x14ac:dyDescent="0.25">
      <c r="A17" s="55" t="s">
        <v>46</v>
      </c>
      <c r="B17" s="35">
        <f>SUM(B6:B16)</f>
        <v>60043688</v>
      </c>
      <c r="C17" s="35">
        <f t="shared" ref="C17:D17" si="0">SUM(C6:C16)</f>
        <v>32058799</v>
      </c>
      <c r="D17" s="35">
        <f t="shared" si="0"/>
        <v>35145000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theme="0" tint="-0.34998626667073579"/>
    <pageSetUpPr fitToPage="1"/>
  </sheetPr>
  <dimension ref="A1:D67"/>
  <sheetViews>
    <sheetView view="pageBreakPreview" topLeftCell="A19"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23"/>
      <c r="C1" s="23"/>
      <c r="D1" s="23"/>
    </row>
    <row r="2" spans="1:4" ht="21" customHeight="1" x14ac:dyDescent="0.25">
      <c r="A2" s="23"/>
      <c r="B2" s="23"/>
      <c r="D2" s="42" t="s">
        <v>19</v>
      </c>
    </row>
    <row r="3" spans="1:4" ht="63.75" customHeight="1" x14ac:dyDescent="0.25">
      <c r="A3" s="92" t="s">
        <v>169</v>
      </c>
      <c r="B3" s="92"/>
      <c r="C3" s="92"/>
      <c r="D3" s="92"/>
    </row>
    <row r="4" spans="1:4" ht="21" customHeight="1" x14ac:dyDescent="0.25">
      <c r="A4" s="53"/>
      <c r="B4" s="36"/>
      <c r="C4" s="17"/>
      <c r="D4" s="17" t="s">
        <v>1</v>
      </c>
    </row>
    <row r="5" spans="1:4" ht="52.5" customHeight="1" x14ac:dyDescent="0.25">
      <c r="A5" s="22" t="s">
        <v>2</v>
      </c>
      <c r="B5" s="31" t="s">
        <v>41</v>
      </c>
      <c r="C5" s="9" t="s">
        <v>47</v>
      </c>
      <c r="D5" s="9" t="s">
        <v>78</v>
      </c>
    </row>
    <row r="6" spans="1:4" ht="21" customHeight="1" x14ac:dyDescent="0.25">
      <c r="A6" s="54" t="s">
        <v>3</v>
      </c>
      <c r="B6" s="21">
        <v>0</v>
      </c>
      <c r="C6" s="21">
        <v>1881000</v>
      </c>
      <c r="D6" s="15">
        <v>2992500</v>
      </c>
    </row>
    <row r="7" spans="1:4" ht="21" customHeight="1" x14ac:dyDescent="0.25">
      <c r="A7" s="54" t="s">
        <v>4</v>
      </c>
      <c r="B7" s="21">
        <v>0</v>
      </c>
      <c r="C7" s="21">
        <v>1455000</v>
      </c>
      <c r="D7" s="21">
        <v>1455000</v>
      </c>
    </row>
    <row r="8" spans="1:4" ht="21" customHeight="1" x14ac:dyDescent="0.25">
      <c r="A8" s="54" t="s">
        <v>43</v>
      </c>
      <c r="B8" s="21">
        <v>956972.9</v>
      </c>
      <c r="C8" s="21">
        <v>3095744.68</v>
      </c>
      <c r="D8" s="21">
        <v>0</v>
      </c>
    </row>
    <row r="9" spans="1:4" ht="21" customHeight="1" x14ac:dyDescent="0.25">
      <c r="A9" s="54" t="s">
        <v>63</v>
      </c>
      <c r="B9" s="21">
        <v>960000</v>
      </c>
      <c r="C9" s="21">
        <v>960000</v>
      </c>
      <c r="D9" s="21">
        <v>3360000</v>
      </c>
    </row>
    <row r="10" spans="1:4" ht="21" customHeight="1" x14ac:dyDescent="0.25">
      <c r="A10" s="54" t="s">
        <v>51</v>
      </c>
      <c r="B10" s="21">
        <v>800250</v>
      </c>
      <c r="C10" s="21">
        <v>1245480</v>
      </c>
      <c r="D10" s="21">
        <v>1512230</v>
      </c>
    </row>
    <row r="11" spans="1:4" ht="21" customHeight="1" x14ac:dyDescent="0.25">
      <c r="A11" s="54" t="s">
        <v>52</v>
      </c>
      <c r="B11" s="21">
        <v>980000</v>
      </c>
      <c r="C11" s="21">
        <v>1470000</v>
      </c>
      <c r="D11" s="21">
        <v>1470000</v>
      </c>
    </row>
    <row r="12" spans="1:4" ht="21" customHeight="1" x14ac:dyDescent="0.25">
      <c r="A12" s="54" t="s">
        <v>53</v>
      </c>
      <c r="B12" s="21">
        <v>2476315.91</v>
      </c>
      <c r="C12" s="21">
        <v>0</v>
      </c>
      <c r="D12" s="21">
        <v>0</v>
      </c>
    </row>
    <row r="13" spans="1:4" ht="21" customHeight="1" x14ac:dyDescent="0.25">
      <c r="A13" s="54" t="s">
        <v>54</v>
      </c>
      <c r="B13" s="21">
        <v>960000</v>
      </c>
      <c r="C13" s="21">
        <v>0</v>
      </c>
      <c r="D13" s="21">
        <v>322560</v>
      </c>
    </row>
    <row r="14" spans="1:4" ht="21" customHeight="1" x14ac:dyDescent="0.25">
      <c r="A14" s="54" t="s">
        <v>55</v>
      </c>
      <c r="B14" s="21">
        <v>2460981.66</v>
      </c>
      <c r="C14" s="21">
        <v>2450000</v>
      </c>
      <c r="D14" s="21">
        <v>1960000</v>
      </c>
    </row>
    <row r="15" spans="1:4" ht="21" customHeight="1" x14ac:dyDescent="0.25">
      <c r="A15" s="54" t="s">
        <v>50</v>
      </c>
      <c r="B15" s="21">
        <v>544081.37</v>
      </c>
      <c r="C15" s="21">
        <v>0</v>
      </c>
      <c r="D15" s="21">
        <v>0</v>
      </c>
    </row>
    <row r="16" spans="1:4" ht="36" customHeight="1" x14ac:dyDescent="0.25">
      <c r="A16" s="54" t="s">
        <v>91</v>
      </c>
      <c r="B16" s="21">
        <v>0</v>
      </c>
      <c r="C16" s="21">
        <v>515789.47</v>
      </c>
      <c r="D16" s="21">
        <v>551916.97</v>
      </c>
    </row>
    <row r="17" spans="1:4" ht="21" customHeight="1" x14ac:dyDescent="0.25">
      <c r="A17" s="54" t="s">
        <v>48</v>
      </c>
      <c r="B17" s="21">
        <v>0</v>
      </c>
      <c r="C17" s="21">
        <v>0</v>
      </c>
      <c r="D17" s="21">
        <v>196000</v>
      </c>
    </row>
    <row r="18" spans="1:4" ht="36" customHeight="1" x14ac:dyDescent="0.25">
      <c r="A18" s="54" t="s">
        <v>93</v>
      </c>
      <c r="B18" s="21">
        <v>0</v>
      </c>
      <c r="C18" s="21">
        <v>490000</v>
      </c>
      <c r="D18" s="21">
        <v>686000</v>
      </c>
    </row>
    <row r="19" spans="1:4" ht="36" customHeight="1" x14ac:dyDescent="0.25">
      <c r="A19" s="54" t="s">
        <v>94</v>
      </c>
      <c r="B19" s="21">
        <v>0</v>
      </c>
      <c r="C19" s="21">
        <v>1470000</v>
      </c>
      <c r="D19" s="21">
        <v>1470000</v>
      </c>
    </row>
    <row r="20" spans="1:4" ht="36" customHeight="1" x14ac:dyDescent="0.25">
      <c r="A20" s="54" t="s">
        <v>95</v>
      </c>
      <c r="B20" s="21">
        <v>2374540.7000000002</v>
      </c>
      <c r="C20" s="21">
        <v>0</v>
      </c>
      <c r="D20" s="21">
        <v>0</v>
      </c>
    </row>
    <row r="21" spans="1:4" ht="36" customHeight="1" x14ac:dyDescent="0.25">
      <c r="A21" s="54" t="s">
        <v>96</v>
      </c>
      <c r="B21" s="21">
        <v>6664000</v>
      </c>
      <c r="C21" s="21">
        <v>0</v>
      </c>
      <c r="D21" s="21">
        <v>0</v>
      </c>
    </row>
    <row r="22" spans="1:4" ht="36" customHeight="1" x14ac:dyDescent="0.25">
      <c r="A22" s="54" t="s">
        <v>181</v>
      </c>
      <c r="B22" s="21">
        <v>0</v>
      </c>
      <c r="C22" s="21">
        <v>1547368.42</v>
      </c>
      <c r="D22" s="21">
        <v>0</v>
      </c>
    </row>
    <row r="23" spans="1:4" ht="21" customHeight="1" x14ac:dyDescent="0.25">
      <c r="A23" s="54" t="s">
        <v>44</v>
      </c>
      <c r="B23" s="21">
        <v>1455000</v>
      </c>
      <c r="C23" s="21">
        <v>1940000</v>
      </c>
      <c r="D23" s="21">
        <v>2425000</v>
      </c>
    </row>
    <row r="24" spans="1:4" ht="21" customHeight="1" x14ac:dyDescent="0.25">
      <c r="A24" s="54" t="s">
        <v>5</v>
      </c>
      <c r="B24" s="21">
        <v>0</v>
      </c>
      <c r="C24" s="21">
        <v>873000</v>
      </c>
      <c r="D24" s="21">
        <v>2231000</v>
      </c>
    </row>
    <row r="25" spans="1:4" ht="36" customHeight="1" x14ac:dyDescent="0.25">
      <c r="A25" s="54" t="s">
        <v>171</v>
      </c>
      <c r="B25" s="21">
        <v>9800000</v>
      </c>
      <c r="C25" s="21">
        <v>1960000</v>
      </c>
      <c r="D25" s="21">
        <v>980000</v>
      </c>
    </row>
    <row r="26" spans="1:4" ht="21" customHeight="1" x14ac:dyDescent="0.25">
      <c r="A26" s="54" t="s">
        <v>66</v>
      </c>
      <c r="B26" s="21">
        <v>0</v>
      </c>
      <c r="C26" s="21">
        <v>1470000</v>
      </c>
      <c r="D26" s="21">
        <v>0</v>
      </c>
    </row>
    <row r="27" spans="1:4" ht="21" customHeight="1" x14ac:dyDescent="0.25">
      <c r="A27" s="54" t="s">
        <v>56</v>
      </c>
      <c r="B27" s="21">
        <v>1455000</v>
      </c>
      <c r="C27" s="21">
        <v>1455000</v>
      </c>
      <c r="D27" s="21">
        <v>2037000</v>
      </c>
    </row>
    <row r="28" spans="1:4" ht="21" customHeight="1" x14ac:dyDescent="0.25">
      <c r="A28" s="54" t="s">
        <v>67</v>
      </c>
      <c r="B28" s="21">
        <v>3652448.86</v>
      </c>
      <c r="C28" s="21">
        <v>6076000</v>
      </c>
      <c r="D28" s="21">
        <v>6076000</v>
      </c>
    </row>
    <row r="29" spans="1:4" ht="36" customHeight="1" x14ac:dyDescent="0.25">
      <c r="A29" s="54" t="s">
        <v>172</v>
      </c>
      <c r="B29" s="21">
        <v>882000</v>
      </c>
      <c r="C29" s="21">
        <v>2058000</v>
      </c>
      <c r="D29" s="21">
        <v>1078000</v>
      </c>
    </row>
    <row r="30" spans="1:4" ht="21" customHeight="1" x14ac:dyDescent="0.25">
      <c r="A30" s="54" t="s">
        <v>70</v>
      </c>
      <c r="B30" s="21">
        <v>0</v>
      </c>
      <c r="C30" s="21">
        <v>0</v>
      </c>
      <c r="D30" s="21">
        <v>2985958.76</v>
      </c>
    </row>
    <row r="31" spans="1:4" ht="36" customHeight="1" x14ac:dyDescent="0.25">
      <c r="A31" s="54" t="s">
        <v>104</v>
      </c>
      <c r="B31" s="21">
        <v>0</v>
      </c>
      <c r="C31" s="21">
        <v>1568000</v>
      </c>
      <c r="D31" s="21">
        <v>0</v>
      </c>
    </row>
    <row r="32" spans="1:4" ht="21" customHeight="1" x14ac:dyDescent="0.25">
      <c r="A32" s="54" t="s">
        <v>71</v>
      </c>
      <c r="B32" s="21">
        <v>0</v>
      </c>
      <c r="C32" s="21">
        <v>1031578.95</v>
      </c>
      <c r="D32" s="21">
        <v>1031578.95</v>
      </c>
    </row>
    <row r="33" spans="1:4" ht="21" customHeight="1" x14ac:dyDescent="0.25">
      <c r="A33" s="54" t="s">
        <v>42</v>
      </c>
      <c r="B33" s="21">
        <v>0</v>
      </c>
      <c r="C33" s="21">
        <v>0</v>
      </c>
      <c r="D33" s="21">
        <v>1754255.32</v>
      </c>
    </row>
    <row r="34" spans="1:4" ht="21" customHeight="1" x14ac:dyDescent="0.25">
      <c r="A34" s="54" t="s">
        <v>58</v>
      </c>
      <c r="B34" s="21">
        <v>834408.6</v>
      </c>
      <c r="C34" s="21">
        <v>2086021.5</v>
      </c>
      <c r="D34" s="21">
        <v>485000</v>
      </c>
    </row>
    <row r="35" spans="1:4" ht="21" customHeight="1" x14ac:dyDescent="0.25">
      <c r="A35" s="54" t="s">
        <v>72</v>
      </c>
      <c r="B35" s="21">
        <v>2744000</v>
      </c>
      <c r="C35" s="21">
        <v>2902016.98</v>
      </c>
      <c r="D35" s="21">
        <v>2940000</v>
      </c>
    </row>
    <row r="36" spans="1:4" ht="21" customHeight="1" x14ac:dyDescent="0.25">
      <c r="A36" s="55" t="s">
        <v>46</v>
      </c>
      <c r="B36" s="35">
        <f t="shared" ref="B36:D36" si="0">SUM(B6:B35)</f>
        <v>40000000</v>
      </c>
      <c r="C36" s="35">
        <f t="shared" si="0"/>
        <v>40000000</v>
      </c>
      <c r="D36" s="35">
        <f t="shared" si="0"/>
        <v>40000000</v>
      </c>
    </row>
    <row r="67" spans="4:4" ht="21" customHeight="1" x14ac:dyDescent="0.25">
      <c r="D67" s="42"/>
    </row>
  </sheetData>
  <mergeCells count="1">
    <mergeCell ref="A3:D3"/>
  </mergeCells>
  <printOptions horizontalCentered="1"/>
  <pageMargins left="0" right="0" top="0" bottom="0" header="0.31496062992125984" footer="0.31496062992125984"/>
  <pageSetup paperSize="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0" tint="-0.34998626667073579"/>
    <pageSetUpPr fitToPage="1"/>
  </sheetPr>
  <dimension ref="A1:E8"/>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5" ht="84" customHeight="1" x14ac:dyDescent="0.25">
      <c r="A1" s="53"/>
      <c r="B1" s="93"/>
      <c r="C1" s="93"/>
      <c r="D1" s="93"/>
    </row>
    <row r="2" spans="1:5" ht="21" customHeight="1" x14ac:dyDescent="0.25">
      <c r="A2" s="23"/>
      <c r="B2" s="23"/>
      <c r="D2" s="42" t="s">
        <v>20</v>
      </c>
    </row>
    <row r="3" spans="1:5" ht="87" customHeight="1" x14ac:dyDescent="0.25">
      <c r="A3" s="94" t="s">
        <v>155</v>
      </c>
      <c r="B3" s="94"/>
      <c r="C3" s="94"/>
      <c r="D3" s="94"/>
    </row>
    <row r="4" spans="1:5" ht="21" customHeight="1" x14ac:dyDescent="0.25">
      <c r="A4" s="53"/>
      <c r="B4" s="36"/>
      <c r="C4" s="17"/>
      <c r="D4" s="17" t="s">
        <v>1</v>
      </c>
    </row>
    <row r="5" spans="1:5" ht="52.5" customHeight="1" x14ac:dyDescent="0.25">
      <c r="A5" s="22" t="s">
        <v>2</v>
      </c>
      <c r="B5" s="22" t="s">
        <v>41</v>
      </c>
      <c r="C5" s="22" t="s">
        <v>47</v>
      </c>
      <c r="D5" s="22" t="s">
        <v>78</v>
      </c>
      <c r="E5" s="23"/>
    </row>
    <row r="6" spans="1:5" ht="21" customHeight="1" x14ac:dyDescent="0.25">
      <c r="A6" s="54" t="s">
        <v>4</v>
      </c>
      <c r="B6" s="21">
        <v>97657172</v>
      </c>
      <c r="C6" s="21">
        <v>0</v>
      </c>
      <c r="D6" s="21">
        <v>0</v>
      </c>
      <c r="E6" s="23"/>
    </row>
    <row r="7" spans="1:5" ht="36" customHeight="1" x14ac:dyDescent="0.25">
      <c r="A7" s="54" t="s">
        <v>93</v>
      </c>
      <c r="B7" s="21">
        <v>91146768</v>
      </c>
      <c r="C7" s="21">
        <v>0</v>
      </c>
      <c r="D7" s="21">
        <v>0</v>
      </c>
      <c r="E7" s="23"/>
    </row>
    <row r="8" spans="1:5" ht="21" customHeight="1" x14ac:dyDescent="0.25">
      <c r="A8" s="55" t="s">
        <v>46</v>
      </c>
      <c r="B8" s="35">
        <v>188803940</v>
      </c>
      <c r="C8" s="35">
        <v>0</v>
      </c>
      <c r="D8" s="35">
        <v>0</v>
      </c>
      <c r="E8" s="23"/>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0" tint="-0.34998626667073579"/>
    <pageSetUpPr fitToPage="1"/>
  </sheetPr>
  <dimension ref="A1:E42"/>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5" ht="84" customHeight="1" x14ac:dyDescent="0.25">
      <c r="A1" s="53"/>
      <c r="B1" s="93"/>
      <c r="C1" s="93"/>
      <c r="D1" s="93"/>
    </row>
    <row r="2" spans="1:5" ht="21" customHeight="1" x14ac:dyDescent="0.25">
      <c r="A2" s="23"/>
      <c r="B2" s="23"/>
      <c r="D2" s="42" t="s">
        <v>21</v>
      </c>
    </row>
    <row r="3" spans="1:5" ht="63.75" customHeight="1" x14ac:dyDescent="0.25">
      <c r="A3" s="94" t="s">
        <v>156</v>
      </c>
      <c r="B3" s="94"/>
      <c r="C3" s="94"/>
      <c r="D3" s="94"/>
    </row>
    <row r="4" spans="1:5" ht="21" customHeight="1" x14ac:dyDescent="0.25">
      <c r="A4" s="53"/>
      <c r="B4" s="36"/>
      <c r="C4" s="17"/>
      <c r="D4" s="17" t="s">
        <v>1</v>
      </c>
    </row>
    <row r="5" spans="1:5" ht="52.5" customHeight="1" x14ac:dyDescent="0.25">
      <c r="A5" s="22" t="s">
        <v>2</v>
      </c>
      <c r="B5" s="22" t="s">
        <v>41</v>
      </c>
      <c r="C5" s="22" t="s">
        <v>47</v>
      </c>
      <c r="D5" s="22" t="s">
        <v>78</v>
      </c>
      <c r="E5" s="23"/>
    </row>
    <row r="6" spans="1:5" ht="21" customHeight="1" x14ac:dyDescent="0.25">
      <c r="A6" s="54" t="s">
        <v>3</v>
      </c>
      <c r="B6" s="21">
        <v>142442869.05000001</v>
      </c>
      <c r="C6" s="21">
        <v>136547577.28999999</v>
      </c>
      <c r="D6" s="21">
        <v>130730040.06999999</v>
      </c>
      <c r="E6" s="23"/>
    </row>
    <row r="7" spans="1:5" ht="21" customHeight="1" x14ac:dyDescent="0.25">
      <c r="A7" s="54" t="s">
        <v>4</v>
      </c>
      <c r="B7" s="21">
        <v>25209145.57</v>
      </c>
      <c r="C7" s="21">
        <v>24165813.109999999</v>
      </c>
      <c r="D7" s="21">
        <v>23136241.440000001</v>
      </c>
      <c r="E7" s="23"/>
    </row>
    <row r="8" spans="1:5" ht="21" customHeight="1" x14ac:dyDescent="0.25">
      <c r="A8" s="54" t="s">
        <v>43</v>
      </c>
      <c r="B8" s="21">
        <v>17734876.870000001</v>
      </c>
      <c r="C8" s="21">
        <v>17000882.43</v>
      </c>
      <c r="D8" s="21">
        <v>16276568.84</v>
      </c>
      <c r="E8" s="23"/>
    </row>
    <row r="9" spans="1:5" ht="21" customHeight="1" x14ac:dyDescent="0.25">
      <c r="A9" s="54" t="s">
        <v>63</v>
      </c>
      <c r="B9" s="21">
        <v>5633784.46</v>
      </c>
      <c r="C9" s="21">
        <v>5400618.6799999997</v>
      </c>
      <c r="D9" s="21">
        <v>5170528.18</v>
      </c>
      <c r="E9" s="23"/>
    </row>
    <row r="10" spans="1:5" ht="21" customHeight="1" x14ac:dyDescent="0.25">
      <c r="A10" s="54" t="s">
        <v>51</v>
      </c>
      <c r="B10" s="21">
        <v>4428871.0199999996</v>
      </c>
      <c r="C10" s="21">
        <v>4245573.07</v>
      </c>
      <c r="D10" s="21">
        <v>4064692.67</v>
      </c>
      <c r="E10" s="23"/>
    </row>
    <row r="11" spans="1:5" ht="36" customHeight="1" x14ac:dyDescent="0.25">
      <c r="A11" s="54" t="s">
        <v>88</v>
      </c>
      <c r="B11" s="21">
        <v>3516678.73</v>
      </c>
      <c r="C11" s="21">
        <v>3371133.74</v>
      </c>
      <c r="D11" s="21">
        <v>3227508.37</v>
      </c>
      <c r="E11" s="23"/>
    </row>
    <row r="12" spans="1:5" ht="36" customHeight="1" x14ac:dyDescent="0.25">
      <c r="A12" s="54" t="s">
        <v>89</v>
      </c>
      <c r="B12" s="21">
        <v>2216630.92</v>
      </c>
      <c r="C12" s="21">
        <v>2124891.08</v>
      </c>
      <c r="D12" s="21">
        <v>2034361.22</v>
      </c>
      <c r="E12" s="23"/>
    </row>
    <row r="13" spans="1:5" ht="36" customHeight="1" x14ac:dyDescent="0.25">
      <c r="A13" s="54" t="s">
        <v>62</v>
      </c>
      <c r="B13" s="21">
        <v>2425926.54</v>
      </c>
      <c r="C13" s="21">
        <v>2325524.5699999998</v>
      </c>
      <c r="D13" s="21">
        <v>2226446.83</v>
      </c>
      <c r="E13" s="23"/>
    </row>
    <row r="14" spans="1:5" ht="36" customHeight="1" x14ac:dyDescent="0.25">
      <c r="A14" s="54" t="s">
        <v>90</v>
      </c>
      <c r="B14" s="21">
        <v>2000000</v>
      </c>
      <c r="C14" s="21">
        <v>2000000</v>
      </c>
      <c r="D14" s="21">
        <v>2000000</v>
      </c>
    </row>
    <row r="15" spans="1:5" ht="36" customHeight="1" x14ac:dyDescent="0.25">
      <c r="A15" s="54" t="s">
        <v>91</v>
      </c>
      <c r="B15" s="21">
        <v>2895743.99</v>
      </c>
      <c r="C15" s="21">
        <v>2775897.66</v>
      </c>
      <c r="D15" s="21">
        <v>2657632.0099999998</v>
      </c>
    </row>
    <row r="16" spans="1:5" ht="36" customHeight="1" x14ac:dyDescent="0.25">
      <c r="A16" s="54" t="s">
        <v>92</v>
      </c>
      <c r="B16" s="21">
        <v>2000000</v>
      </c>
      <c r="C16" s="21">
        <v>2000000</v>
      </c>
      <c r="D16" s="21">
        <v>2000000</v>
      </c>
    </row>
    <row r="17" spans="1:4" ht="36" customHeight="1" x14ac:dyDescent="0.25">
      <c r="A17" s="54" t="s">
        <v>93</v>
      </c>
      <c r="B17" s="21">
        <v>8927263.3200000003</v>
      </c>
      <c r="C17" s="21">
        <v>8557790.1199999992</v>
      </c>
      <c r="D17" s="21">
        <v>8193190.0099999998</v>
      </c>
    </row>
    <row r="18" spans="1:4" ht="36" customHeight="1" x14ac:dyDescent="0.25">
      <c r="A18" s="54" t="s">
        <v>94</v>
      </c>
      <c r="B18" s="21">
        <v>2000000</v>
      </c>
      <c r="C18" s="21">
        <v>2000000</v>
      </c>
      <c r="D18" s="21">
        <v>2000000</v>
      </c>
    </row>
    <row r="19" spans="1:4" ht="36" customHeight="1" x14ac:dyDescent="0.25">
      <c r="A19" s="54" t="s">
        <v>95</v>
      </c>
      <c r="B19" s="21">
        <v>2414583.6</v>
      </c>
      <c r="C19" s="21">
        <v>2314651.08</v>
      </c>
      <c r="D19" s="21">
        <v>2216036.6</v>
      </c>
    </row>
    <row r="20" spans="1:4" ht="36" customHeight="1" x14ac:dyDescent="0.25">
      <c r="A20" s="54" t="s">
        <v>96</v>
      </c>
      <c r="B20" s="21">
        <v>2000000</v>
      </c>
      <c r="C20" s="21">
        <v>2000000</v>
      </c>
      <c r="D20" s="21">
        <v>2000000</v>
      </c>
    </row>
    <row r="21" spans="1:4" ht="36" customHeight="1" x14ac:dyDescent="0.25">
      <c r="A21" s="54" t="s">
        <v>210</v>
      </c>
      <c r="B21" s="21">
        <v>2000000</v>
      </c>
      <c r="C21" s="21">
        <v>2000000</v>
      </c>
      <c r="D21" s="21">
        <v>2000000</v>
      </c>
    </row>
    <row r="22" spans="1:4" ht="21" customHeight="1" x14ac:dyDescent="0.25">
      <c r="A22" s="54" t="s">
        <v>5</v>
      </c>
      <c r="B22" s="21">
        <v>12127803.210000001</v>
      </c>
      <c r="C22" s="21">
        <v>11625869.07</v>
      </c>
      <c r="D22" s="21">
        <v>11130555.08</v>
      </c>
    </row>
    <row r="23" spans="1:4" ht="36" customHeight="1" x14ac:dyDescent="0.25">
      <c r="A23" s="54" t="s">
        <v>170</v>
      </c>
      <c r="B23" s="21">
        <v>2000000</v>
      </c>
      <c r="C23" s="21">
        <v>2000000</v>
      </c>
      <c r="D23" s="21">
        <v>2000000</v>
      </c>
    </row>
    <row r="24" spans="1:4" ht="36" customHeight="1" x14ac:dyDescent="0.25">
      <c r="A24" s="54" t="s">
        <v>97</v>
      </c>
      <c r="B24" s="21">
        <v>8488547.4900000002</v>
      </c>
      <c r="C24" s="21">
        <v>8137231.46</v>
      </c>
      <c r="D24" s="21">
        <v>7790549.0199999996</v>
      </c>
    </row>
    <row r="25" spans="1:4" ht="36" customHeight="1" x14ac:dyDescent="0.25">
      <c r="A25" s="54" t="s">
        <v>171</v>
      </c>
      <c r="B25" s="21">
        <v>4281046.84</v>
      </c>
      <c r="C25" s="21">
        <v>4103866.89</v>
      </c>
      <c r="D25" s="21">
        <v>3929023.82</v>
      </c>
    </row>
    <row r="26" spans="1:4" ht="36" customHeight="1" x14ac:dyDescent="0.25">
      <c r="A26" s="54" t="s">
        <v>98</v>
      </c>
      <c r="B26" s="21">
        <v>4812701.63</v>
      </c>
      <c r="C26" s="21">
        <v>4613518.05</v>
      </c>
      <c r="D26" s="21">
        <v>4416961.5599999996</v>
      </c>
    </row>
    <row r="27" spans="1:4" ht="36" customHeight="1" x14ac:dyDescent="0.25">
      <c r="A27" s="54" t="s">
        <v>99</v>
      </c>
      <c r="B27" s="21">
        <v>2000000</v>
      </c>
      <c r="C27" s="21">
        <v>2000000</v>
      </c>
      <c r="D27" s="21">
        <v>2000000</v>
      </c>
    </row>
    <row r="28" spans="1:4" ht="36" customHeight="1" x14ac:dyDescent="0.25">
      <c r="A28" s="54" t="s">
        <v>100</v>
      </c>
      <c r="B28" s="21">
        <v>2668519.2000000002</v>
      </c>
      <c r="C28" s="21">
        <v>2558077.0299999998</v>
      </c>
      <c r="D28" s="21">
        <v>2449091.5099999998</v>
      </c>
    </row>
    <row r="29" spans="1:4" ht="36" customHeight="1" x14ac:dyDescent="0.25">
      <c r="A29" s="54" t="s">
        <v>101</v>
      </c>
      <c r="B29" s="21">
        <v>2028557.58</v>
      </c>
      <c r="C29" s="21">
        <v>2000000</v>
      </c>
      <c r="D29" s="21">
        <v>2000000</v>
      </c>
    </row>
    <row r="30" spans="1:4" ht="36" customHeight="1" x14ac:dyDescent="0.25">
      <c r="A30" s="54" t="s">
        <v>102</v>
      </c>
      <c r="B30" s="21">
        <v>2481909.46</v>
      </c>
      <c r="C30" s="21">
        <v>2379190.52</v>
      </c>
      <c r="D30" s="21">
        <v>2277826.37</v>
      </c>
    </row>
    <row r="31" spans="1:4" ht="36" customHeight="1" x14ac:dyDescent="0.25">
      <c r="A31" s="54" t="s">
        <v>103</v>
      </c>
      <c r="B31" s="21">
        <v>5909308.25</v>
      </c>
      <c r="C31" s="21">
        <v>5664739.3399999999</v>
      </c>
      <c r="D31" s="21">
        <v>5423396.1200000001</v>
      </c>
    </row>
    <row r="32" spans="1:4" ht="36" customHeight="1" x14ac:dyDescent="0.25">
      <c r="A32" s="54" t="s">
        <v>172</v>
      </c>
      <c r="B32" s="21">
        <v>3453743.69</v>
      </c>
      <c r="C32" s="21">
        <v>3310803.38</v>
      </c>
      <c r="D32" s="21">
        <v>3169748.36</v>
      </c>
    </row>
    <row r="33" spans="1:4" ht="36" customHeight="1" x14ac:dyDescent="0.25">
      <c r="A33" s="54" t="s">
        <v>104</v>
      </c>
      <c r="B33" s="21">
        <v>5273005.6399999997</v>
      </c>
      <c r="C33" s="21">
        <v>5054771.43</v>
      </c>
      <c r="D33" s="21">
        <v>4839415.57</v>
      </c>
    </row>
    <row r="34" spans="1:4" ht="36" customHeight="1" x14ac:dyDescent="0.25">
      <c r="A34" s="54" t="s">
        <v>105</v>
      </c>
      <c r="B34" s="21">
        <v>2000000</v>
      </c>
      <c r="C34" s="21">
        <v>2000000</v>
      </c>
      <c r="D34" s="21">
        <v>2000000</v>
      </c>
    </row>
    <row r="35" spans="1:4" ht="36" customHeight="1" x14ac:dyDescent="0.25">
      <c r="A35" s="54" t="s">
        <v>106</v>
      </c>
      <c r="B35" s="21">
        <v>2641442.4900000002</v>
      </c>
      <c r="C35" s="21">
        <v>2532120.9500000002</v>
      </c>
      <c r="D35" s="21">
        <v>2424241.2799999998</v>
      </c>
    </row>
    <row r="36" spans="1:4" ht="36" customHeight="1" x14ac:dyDescent="0.25">
      <c r="A36" s="54" t="s">
        <v>12</v>
      </c>
      <c r="B36" s="21">
        <v>12567616.74</v>
      </c>
      <c r="C36" s="21">
        <v>12047480.01</v>
      </c>
      <c r="D36" s="21">
        <v>11534203.51</v>
      </c>
    </row>
    <row r="37" spans="1:4" ht="36" customHeight="1" x14ac:dyDescent="0.25">
      <c r="A37" s="54" t="s">
        <v>125</v>
      </c>
      <c r="B37" s="21">
        <v>3200905.79</v>
      </c>
      <c r="C37" s="21">
        <v>3068429.71</v>
      </c>
      <c r="D37" s="21">
        <v>2937700.88</v>
      </c>
    </row>
    <row r="38" spans="1:4" ht="36" customHeight="1" x14ac:dyDescent="0.25">
      <c r="A38" s="54" t="s">
        <v>107</v>
      </c>
      <c r="B38" s="21">
        <v>4000034.54</v>
      </c>
      <c r="C38" s="21">
        <v>3834484.86</v>
      </c>
      <c r="D38" s="21">
        <v>3671118.66</v>
      </c>
    </row>
    <row r="39" spans="1:4" ht="36" customHeight="1" x14ac:dyDescent="0.25">
      <c r="A39" s="54" t="s">
        <v>108</v>
      </c>
      <c r="B39" s="21">
        <v>4812335.7300000004</v>
      </c>
      <c r="C39" s="21">
        <v>4613167.3</v>
      </c>
      <c r="D39" s="21">
        <v>4416625.75</v>
      </c>
    </row>
    <row r="40" spans="1:4" ht="36" customHeight="1" x14ac:dyDescent="0.25">
      <c r="A40" s="54" t="s">
        <v>109</v>
      </c>
      <c r="B40" s="21">
        <v>2069172.64</v>
      </c>
      <c r="C40" s="21">
        <v>2000000</v>
      </c>
      <c r="D40" s="21">
        <v>2000000</v>
      </c>
    </row>
    <row r="41" spans="1:4" ht="36" customHeight="1" x14ac:dyDescent="0.25">
      <c r="A41" s="54" t="s">
        <v>110</v>
      </c>
      <c r="B41" s="21">
        <v>8824445.0099999998</v>
      </c>
      <c r="C41" s="21">
        <v>8459227.1699999999</v>
      </c>
      <c r="D41" s="21">
        <v>8098826.2699999996</v>
      </c>
    </row>
    <row r="42" spans="1:4" ht="21" customHeight="1" x14ac:dyDescent="0.25">
      <c r="A42" s="55" t="s">
        <v>46</v>
      </c>
      <c r="B42" s="35">
        <f>SUM(B6:B41)</f>
        <v>323487470.00000006</v>
      </c>
      <c r="C42" s="35">
        <f>SUM(C6:C41)</f>
        <v>310833330</v>
      </c>
      <c r="D42" s="35">
        <f>SUM(D6:D41)</f>
        <v>298442530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theme="0" tint="-0.34998626667073579"/>
    <pageSetUpPr fitToPage="1"/>
  </sheetPr>
  <dimension ref="A1:D22"/>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t="s">
        <v>0</v>
      </c>
      <c r="B1" s="93"/>
      <c r="C1" s="93"/>
      <c r="D1" s="93"/>
    </row>
    <row r="2" spans="1:4" ht="21" customHeight="1" x14ac:dyDescent="0.25">
      <c r="A2" s="23"/>
      <c r="B2" s="23"/>
      <c r="D2" s="32" t="s">
        <v>13</v>
      </c>
    </row>
    <row r="3" spans="1:4" ht="63.75" customHeight="1" x14ac:dyDescent="0.25">
      <c r="A3" s="92" t="s">
        <v>165</v>
      </c>
      <c r="B3" s="92"/>
      <c r="C3" s="92"/>
      <c r="D3" s="92"/>
    </row>
    <row r="4" spans="1:4" ht="21" customHeight="1" x14ac:dyDescent="0.25">
      <c r="A4" s="53" t="s">
        <v>0</v>
      </c>
      <c r="B4" s="36"/>
      <c r="C4" s="17"/>
      <c r="D4" s="17" t="s">
        <v>1</v>
      </c>
    </row>
    <row r="5" spans="1:4" ht="52.5" customHeight="1" x14ac:dyDescent="0.25">
      <c r="A5" s="22" t="s">
        <v>2</v>
      </c>
      <c r="B5" s="22" t="s">
        <v>41</v>
      </c>
      <c r="C5" s="22" t="s">
        <v>47</v>
      </c>
      <c r="D5" s="22" t="s">
        <v>78</v>
      </c>
    </row>
    <row r="6" spans="1:4" ht="21" customHeight="1" x14ac:dyDescent="0.25">
      <c r="A6" s="54" t="s">
        <v>3</v>
      </c>
      <c r="B6" s="49">
        <v>11414485</v>
      </c>
      <c r="C6" s="49">
        <v>0</v>
      </c>
      <c r="D6" s="49">
        <v>252525253</v>
      </c>
    </row>
    <row r="7" spans="1:4" ht="21" customHeight="1" x14ac:dyDescent="0.25">
      <c r="A7" s="54" t="s">
        <v>53</v>
      </c>
      <c r="B7" s="49">
        <v>2860000</v>
      </c>
      <c r="C7" s="49">
        <v>0</v>
      </c>
      <c r="D7" s="49">
        <v>4263000</v>
      </c>
    </row>
    <row r="8" spans="1:4" ht="21" customHeight="1" x14ac:dyDescent="0.25">
      <c r="A8" s="54" t="s">
        <v>54</v>
      </c>
      <c r="B8" s="49">
        <v>0</v>
      </c>
      <c r="C8" s="49">
        <v>0</v>
      </c>
      <c r="D8" s="49">
        <v>3278011</v>
      </c>
    </row>
    <row r="9" spans="1:4" ht="21" customHeight="1" x14ac:dyDescent="0.25">
      <c r="A9" s="54" t="s">
        <v>48</v>
      </c>
      <c r="B9" s="49">
        <v>0</v>
      </c>
      <c r="C9" s="49">
        <v>0</v>
      </c>
      <c r="D9" s="49">
        <v>4100000</v>
      </c>
    </row>
    <row r="10" spans="1:4" ht="21" customHeight="1" x14ac:dyDescent="0.25">
      <c r="A10" s="54" t="s">
        <v>50</v>
      </c>
      <c r="B10" s="49">
        <v>3449000</v>
      </c>
      <c r="C10" s="49">
        <v>0</v>
      </c>
      <c r="D10" s="49">
        <v>0</v>
      </c>
    </row>
    <row r="11" spans="1:4" ht="21" customHeight="1" x14ac:dyDescent="0.25">
      <c r="A11" s="54" t="s">
        <v>5</v>
      </c>
      <c r="B11" s="49">
        <v>0</v>
      </c>
      <c r="C11" s="49">
        <v>0</v>
      </c>
      <c r="D11" s="49">
        <v>4200000</v>
      </c>
    </row>
    <row r="12" spans="1:4" ht="21" customHeight="1" x14ac:dyDescent="0.25">
      <c r="A12" s="54" t="s">
        <v>65</v>
      </c>
      <c r="B12" s="49">
        <v>2890000</v>
      </c>
      <c r="C12" s="49">
        <v>0</v>
      </c>
      <c r="D12" s="49">
        <v>0</v>
      </c>
    </row>
    <row r="13" spans="1:4" ht="21" customHeight="1" x14ac:dyDescent="0.25">
      <c r="A13" s="54" t="s">
        <v>59</v>
      </c>
      <c r="B13" s="49">
        <v>0</v>
      </c>
      <c r="C13" s="49">
        <v>0</v>
      </c>
      <c r="D13" s="49">
        <v>4400000</v>
      </c>
    </row>
    <row r="14" spans="1:4" ht="21" customHeight="1" x14ac:dyDescent="0.25">
      <c r="A14" s="54" t="s">
        <v>42</v>
      </c>
      <c r="B14" s="49">
        <v>0</v>
      </c>
      <c r="C14" s="49">
        <v>0</v>
      </c>
      <c r="D14" s="49">
        <v>4100000</v>
      </c>
    </row>
    <row r="15" spans="1:4" ht="21" customHeight="1" x14ac:dyDescent="0.25">
      <c r="A15" s="54" t="s">
        <v>12</v>
      </c>
      <c r="B15" s="49">
        <v>3865000</v>
      </c>
      <c r="C15" s="49">
        <v>0</v>
      </c>
      <c r="D15" s="49">
        <v>0</v>
      </c>
    </row>
    <row r="16" spans="1:4" ht="21" customHeight="1" x14ac:dyDescent="0.25">
      <c r="A16" s="54" t="s">
        <v>57</v>
      </c>
      <c r="B16" s="49">
        <v>0</v>
      </c>
      <c r="C16" s="49">
        <v>36071213</v>
      </c>
      <c r="D16" s="49">
        <v>0</v>
      </c>
    </row>
    <row r="17" spans="1:4" ht="21" customHeight="1" x14ac:dyDescent="0.25">
      <c r="A17" s="54" t="s">
        <v>58</v>
      </c>
      <c r="B17" s="49">
        <v>0</v>
      </c>
      <c r="C17" s="49">
        <v>0</v>
      </c>
      <c r="D17" s="49">
        <v>4100000</v>
      </c>
    </row>
    <row r="18" spans="1:4" ht="21" customHeight="1" x14ac:dyDescent="0.25">
      <c r="A18" s="55" t="s">
        <v>46</v>
      </c>
      <c r="B18" s="35">
        <f>SUM(B6:B17)</f>
        <v>24478485</v>
      </c>
      <c r="C18" s="35">
        <f t="shared" ref="C18" si="0">SUM(C6:C17)</f>
        <v>36071213</v>
      </c>
      <c r="D18" s="35">
        <f>SUM(D6:D17)</f>
        <v>280966264</v>
      </c>
    </row>
    <row r="22" spans="1:4" ht="21" customHeight="1" x14ac:dyDescent="0.25">
      <c r="B22" s="38"/>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0" tint="-0.34998626667073579"/>
    <pageSetUpPr fitToPage="1"/>
  </sheetPr>
  <dimension ref="A1:D8"/>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22</v>
      </c>
    </row>
    <row r="3" spans="1:4" ht="63.75" customHeight="1" x14ac:dyDescent="0.25">
      <c r="A3" s="92" t="s">
        <v>111</v>
      </c>
      <c r="B3" s="92"/>
      <c r="C3" s="92"/>
      <c r="D3" s="92"/>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50</v>
      </c>
      <c r="B6" s="49">
        <v>0</v>
      </c>
      <c r="C6" s="49">
        <v>18392728</v>
      </c>
      <c r="D6" s="49">
        <v>0</v>
      </c>
    </row>
    <row r="7" spans="1:4" ht="21" customHeight="1" x14ac:dyDescent="0.25">
      <c r="A7" s="54" t="s">
        <v>59</v>
      </c>
      <c r="B7" s="49">
        <v>9800000</v>
      </c>
      <c r="C7" s="49">
        <v>9800000</v>
      </c>
      <c r="D7" s="49">
        <v>0</v>
      </c>
    </row>
    <row r="8" spans="1:4" ht="21" customHeight="1" x14ac:dyDescent="0.25">
      <c r="A8" s="55" t="s">
        <v>46</v>
      </c>
      <c r="B8" s="35">
        <f>SUM(B6:B7)</f>
        <v>9800000</v>
      </c>
      <c r="C8" s="35">
        <f>SUM(C6:C7)</f>
        <v>28192728</v>
      </c>
      <c r="D8" s="35">
        <f>SUM(D6:D7)</f>
        <v>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0" tint="-0.34998626667073579"/>
    <pageSetUpPr fitToPage="1"/>
  </sheetPr>
  <dimension ref="A1:D7"/>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t="s">
        <v>0</v>
      </c>
      <c r="B1" s="93"/>
      <c r="C1" s="93"/>
      <c r="D1" s="93"/>
    </row>
    <row r="2" spans="1:4" ht="21" customHeight="1" x14ac:dyDescent="0.25">
      <c r="A2" s="23"/>
      <c r="B2" s="23"/>
      <c r="D2" s="32" t="s">
        <v>39</v>
      </c>
    </row>
    <row r="3" spans="1:4" ht="63.75" customHeight="1" x14ac:dyDescent="0.25">
      <c r="A3" s="92" t="s">
        <v>113</v>
      </c>
      <c r="B3" s="92"/>
      <c r="C3" s="92"/>
      <c r="D3" s="92"/>
    </row>
    <row r="4" spans="1:4" ht="21" customHeight="1" x14ac:dyDescent="0.25">
      <c r="A4" s="53" t="s">
        <v>0</v>
      </c>
      <c r="B4" s="36"/>
      <c r="C4" s="17"/>
      <c r="D4" s="17" t="s">
        <v>1</v>
      </c>
    </row>
    <row r="5" spans="1:4" ht="52.5" customHeight="1" x14ac:dyDescent="0.25">
      <c r="A5" s="22" t="s">
        <v>2</v>
      </c>
      <c r="B5" s="22" t="s">
        <v>41</v>
      </c>
      <c r="C5" s="22" t="s">
        <v>47</v>
      </c>
      <c r="D5" s="22" t="s">
        <v>78</v>
      </c>
    </row>
    <row r="6" spans="1:4" ht="21" customHeight="1" x14ac:dyDescent="0.25">
      <c r="A6" s="54" t="s">
        <v>3</v>
      </c>
      <c r="B6" s="49">
        <v>8000000</v>
      </c>
      <c r="C6" s="49">
        <v>0</v>
      </c>
      <c r="D6" s="49">
        <v>0</v>
      </c>
    </row>
    <row r="7" spans="1:4" ht="21" customHeight="1" x14ac:dyDescent="0.25">
      <c r="A7" s="55" t="s">
        <v>46</v>
      </c>
      <c r="B7" s="35">
        <f>SUM(B6:B6)</f>
        <v>8000000</v>
      </c>
      <c r="C7" s="35">
        <f>SUM(C6:C6)</f>
        <v>0</v>
      </c>
      <c r="D7" s="35">
        <f>SUM(D6:D6)</f>
        <v>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0" tint="-0.34998626667073579"/>
    <pageSetUpPr fitToPage="1"/>
  </sheetPr>
  <dimension ref="A1:D14"/>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23</v>
      </c>
    </row>
    <row r="3" spans="1:4" ht="63.75" customHeight="1" x14ac:dyDescent="0.25">
      <c r="A3" s="92" t="s">
        <v>114</v>
      </c>
      <c r="B3" s="92"/>
      <c r="C3" s="92"/>
      <c r="D3" s="92"/>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43</v>
      </c>
      <c r="B6" s="49">
        <v>0</v>
      </c>
      <c r="C6" s="49">
        <v>0</v>
      </c>
      <c r="D6" s="49">
        <v>8358586</v>
      </c>
    </row>
    <row r="7" spans="1:4" ht="21" customHeight="1" x14ac:dyDescent="0.25">
      <c r="A7" s="54" t="s">
        <v>60</v>
      </c>
      <c r="B7" s="49">
        <v>0</v>
      </c>
      <c r="C7" s="49">
        <v>53482526</v>
      </c>
      <c r="D7" s="49">
        <v>0</v>
      </c>
    </row>
    <row r="8" spans="1:4" ht="21" customHeight="1" x14ac:dyDescent="0.25">
      <c r="A8" s="54" t="s">
        <v>69</v>
      </c>
      <c r="B8" s="49">
        <v>0</v>
      </c>
      <c r="C8" s="49">
        <v>0</v>
      </c>
      <c r="D8" s="49">
        <v>11187172</v>
      </c>
    </row>
    <row r="9" spans="1:4" ht="21" customHeight="1" x14ac:dyDescent="0.25">
      <c r="A9" s="54" t="s">
        <v>57</v>
      </c>
      <c r="B9" s="49">
        <v>5925050</v>
      </c>
      <c r="C9" s="49">
        <v>0</v>
      </c>
      <c r="D9" s="49">
        <v>0</v>
      </c>
    </row>
    <row r="10" spans="1:4" ht="21" customHeight="1" x14ac:dyDescent="0.25">
      <c r="A10" s="54" t="s">
        <v>58</v>
      </c>
      <c r="B10" s="49">
        <v>0</v>
      </c>
      <c r="C10" s="49">
        <v>0</v>
      </c>
      <c r="D10" s="49">
        <v>6851717</v>
      </c>
    </row>
    <row r="11" spans="1:4" ht="21" customHeight="1" x14ac:dyDescent="0.25">
      <c r="A11" s="54" t="s">
        <v>72</v>
      </c>
      <c r="B11" s="49">
        <v>2173940</v>
      </c>
      <c r="C11" s="49">
        <v>0</v>
      </c>
      <c r="D11" s="49">
        <v>0</v>
      </c>
    </row>
    <row r="12" spans="1:4" ht="21" customHeight="1" x14ac:dyDescent="0.25">
      <c r="A12" s="55" t="s">
        <v>46</v>
      </c>
      <c r="B12" s="35">
        <f>SUM(B6:B11)</f>
        <v>8098990</v>
      </c>
      <c r="C12" s="35">
        <f>SUM(C6:C11)</f>
        <v>53482526</v>
      </c>
      <c r="D12" s="35">
        <f>SUM(D6:D11)</f>
        <v>26397475</v>
      </c>
    </row>
    <row r="14" spans="1:4" ht="21" customHeight="1" x14ac:dyDescent="0.25">
      <c r="B14" s="46"/>
      <c r="C14" s="46"/>
      <c r="D14" s="46"/>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0" tint="-0.34998626667073579"/>
    <pageSetUpPr fitToPage="1"/>
  </sheetPr>
  <dimension ref="A1:D13"/>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t="s">
        <v>0</v>
      </c>
      <c r="B1" s="93"/>
      <c r="C1" s="93"/>
      <c r="D1" s="93"/>
    </row>
    <row r="2" spans="1:4" ht="21" customHeight="1" x14ac:dyDescent="0.25">
      <c r="A2" s="23"/>
      <c r="B2" s="23"/>
      <c r="D2" s="32" t="s">
        <v>40</v>
      </c>
    </row>
    <row r="3" spans="1:4" ht="63.75" customHeight="1" x14ac:dyDescent="0.25">
      <c r="A3" s="92" t="s">
        <v>115</v>
      </c>
      <c r="B3" s="92"/>
      <c r="C3" s="92"/>
      <c r="D3" s="92"/>
    </row>
    <row r="4" spans="1:4" ht="21" customHeight="1" x14ac:dyDescent="0.25">
      <c r="A4" s="53" t="s">
        <v>0</v>
      </c>
      <c r="B4" s="36"/>
      <c r="C4" s="17"/>
      <c r="D4" s="17" t="s">
        <v>1</v>
      </c>
    </row>
    <row r="5" spans="1:4" ht="52.5" customHeight="1" x14ac:dyDescent="0.25">
      <c r="A5" s="22" t="s">
        <v>2</v>
      </c>
      <c r="B5" s="22" t="s">
        <v>41</v>
      </c>
      <c r="C5" s="22" t="s">
        <v>47</v>
      </c>
      <c r="D5" s="22" t="s">
        <v>78</v>
      </c>
    </row>
    <row r="6" spans="1:4" ht="21" customHeight="1" x14ac:dyDescent="0.25">
      <c r="A6" s="54" t="s">
        <v>43</v>
      </c>
      <c r="B6" s="49">
        <v>2865152</v>
      </c>
      <c r="C6" s="49">
        <v>0</v>
      </c>
      <c r="D6" s="49">
        <v>0</v>
      </c>
    </row>
    <row r="7" spans="1:4" ht="21" customHeight="1" x14ac:dyDescent="0.25">
      <c r="A7" s="54" t="s">
        <v>52</v>
      </c>
      <c r="B7" s="49">
        <v>1373233</v>
      </c>
      <c r="C7" s="49">
        <v>0</v>
      </c>
      <c r="D7" s="49">
        <v>0</v>
      </c>
    </row>
    <row r="8" spans="1:4" ht="21" customHeight="1" x14ac:dyDescent="0.25">
      <c r="A8" s="54" t="s">
        <v>53</v>
      </c>
      <c r="B8" s="49">
        <v>0</v>
      </c>
      <c r="C8" s="49">
        <v>1589800</v>
      </c>
      <c r="D8" s="49">
        <v>0</v>
      </c>
    </row>
    <row r="9" spans="1:4" ht="21" customHeight="1" x14ac:dyDescent="0.25">
      <c r="A9" s="54" t="s">
        <v>50</v>
      </c>
      <c r="B9" s="49">
        <v>0</v>
      </c>
      <c r="C9" s="49">
        <v>1748483</v>
      </c>
      <c r="D9" s="49">
        <v>0</v>
      </c>
    </row>
    <row r="10" spans="1:4" ht="21" customHeight="1" x14ac:dyDescent="0.25">
      <c r="A10" s="54" t="s">
        <v>12</v>
      </c>
      <c r="B10" s="49">
        <v>3012626</v>
      </c>
      <c r="C10" s="49">
        <v>0</v>
      </c>
      <c r="D10" s="49">
        <v>0</v>
      </c>
    </row>
    <row r="11" spans="1:4" ht="21" customHeight="1" x14ac:dyDescent="0.25">
      <c r="A11" s="55" t="s">
        <v>46</v>
      </c>
      <c r="B11" s="35">
        <f>SUM(B6:B10)</f>
        <v>7251011</v>
      </c>
      <c r="C11" s="35">
        <f>SUM(C6:C10)</f>
        <v>3338283</v>
      </c>
      <c r="D11" s="35">
        <f>SUM(D6:D10)</f>
        <v>0</v>
      </c>
    </row>
    <row r="13" spans="1:4" ht="21" customHeight="1" x14ac:dyDescent="0.25">
      <c r="B13" s="46"/>
      <c r="C13" s="46"/>
      <c r="D13" s="46"/>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0" tint="-0.34998626667073579"/>
    <pageSetUpPr fitToPage="1"/>
  </sheetPr>
  <dimension ref="A1:D9"/>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24</v>
      </c>
    </row>
    <row r="3" spans="1:4" ht="63.75" customHeight="1" x14ac:dyDescent="0.25">
      <c r="A3" s="92" t="s">
        <v>117</v>
      </c>
      <c r="B3" s="92"/>
      <c r="C3" s="92"/>
      <c r="D3" s="92"/>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69</v>
      </c>
      <c r="B6" s="49">
        <v>0</v>
      </c>
      <c r="C6" s="49">
        <v>0</v>
      </c>
      <c r="D6" s="49">
        <v>12922122</v>
      </c>
    </row>
    <row r="7" spans="1:4" ht="21" customHeight="1" x14ac:dyDescent="0.25">
      <c r="A7" s="55" t="s">
        <v>46</v>
      </c>
      <c r="B7" s="35">
        <f>SUM(B6:B6)</f>
        <v>0</v>
      </c>
      <c r="C7" s="35">
        <f>SUM(C6:C6)</f>
        <v>0</v>
      </c>
      <c r="D7" s="35">
        <f>SUM(D6:D6)</f>
        <v>12922122</v>
      </c>
    </row>
    <row r="9" spans="1:4" ht="21" customHeight="1" x14ac:dyDescent="0.25">
      <c r="B9" s="46"/>
      <c r="C9" s="46"/>
      <c r="D9" s="46"/>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0" tint="-0.34998626667073579"/>
    <pageSetUpPr fitToPage="1"/>
  </sheetPr>
  <dimension ref="A1:D37"/>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25</v>
      </c>
    </row>
    <row r="3" spans="1:4" ht="63.75" customHeight="1" x14ac:dyDescent="0.25">
      <c r="A3" s="92" t="s">
        <v>174</v>
      </c>
      <c r="B3" s="92"/>
      <c r="C3" s="92"/>
      <c r="D3" s="92"/>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3</v>
      </c>
      <c r="B6" s="21">
        <v>1081976</v>
      </c>
      <c r="C6" s="21">
        <v>1071737</v>
      </c>
      <c r="D6" s="21">
        <v>1099602</v>
      </c>
    </row>
    <row r="7" spans="1:4" ht="21" customHeight="1" x14ac:dyDescent="0.25">
      <c r="A7" s="54" t="s">
        <v>4</v>
      </c>
      <c r="B7" s="21">
        <v>172810</v>
      </c>
      <c r="C7" s="21">
        <v>171175</v>
      </c>
      <c r="D7" s="21">
        <v>175625</v>
      </c>
    </row>
    <row r="8" spans="1:4" ht="21" customHeight="1" x14ac:dyDescent="0.25">
      <c r="A8" s="54" t="s">
        <v>43</v>
      </c>
      <c r="B8" s="21">
        <v>138974</v>
      </c>
      <c r="C8" s="21">
        <v>137659</v>
      </c>
      <c r="D8" s="21">
        <v>141237</v>
      </c>
    </row>
    <row r="9" spans="1:4" ht="21" customHeight="1" x14ac:dyDescent="0.25">
      <c r="A9" s="54" t="s">
        <v>63</v>
      </c>
      <c r="B9" s="21">
        <v>55030</v>
      </c>
      <c r="C9" s="21">
        <v>54510</v>
      </c>
      <c r="D9" s="21">
        <v>55926</v>
      </c>
    </row>
    <row r="10" spans="1:4" ht="21" customHeight="1" x14ac:dyDescent="0.25">
      <c r="A10" s="54" t="s">
        <v>51</v>
      </c>
      <c r="B10" s="21">
        <v>32993</v>
      </c>
      <c r="C10" s="21">
        <v>32681</v>
      </c>
      <c r="D10" s="21">
        <v>33531</v>
      </c>
    </row>
    <row r="11" spans="1:4" ht="21" customHeight="1" x14ac:dyDescent="0.25">
      <c r="A11" s="54" t="s">
        <v>52</v>
      </c>
      <c r="B11" s="21">
        <v>98504</v>
      </c>
      <c r="C11" s="21">
        <v>97572</v>
      </c>
      <c r="D11" s="21">
        <v>100109</v>
      </c>
    </row>
    <row r="12" spans="1:4" ht="21" customHeight="1" x14ac:dyDescent="0.25">
      <c r="A12" s="54" t="s">
        <v>53</v>
      </c>
      <c r="B12" s="21">
        <v>138517</v>
      </c>
      <c r="C12" s="21">
        <v>137206</v>
      </c>
      <c r="D12" s="21">
        <v>140774</v>
      </c>
    </row>
    <row r="13" spans="1:4" ht="21" customHeight="1" x14ac:dyDescent="0.25">
      <c r="A13" s="54" t="s">
        <v>54</v>
      </c>
      <c r="B13" s="21">
        <v>81739</v>
      </c>
      <c r="C13" s="21">
        <v>80965</v>
      </c>
      <c r="D13" s="21">
        <v>83070</v>
      </c>
    </row>
    <row r="14" spans="1:4" ht="21" customHeight="1" x14ac:dyDescent="0.25">
      <c r="A14" s="54" t="s">
        <v>55</v>
      </c>
      <c r="B14" s="21">
        <v>46809</v>
      </c>
      <c r="C14" s="21">
        <v>46366</v>
      </c>
      <c r="D14" s="21">
        <v>47572</v>
      </c>
    </row>
    <row r="15" spans="1:4" ht="21" customHeight="1" x14ac:dyDescent="0.25">
      <c r="A15" s="54" t="s">
        <v>50</v>
      </c>
      <c r="B15" s="21">
        <v>79945</v>
      </c>
      <c r="C15" s="21">
        <v>79189</v>
      </c>
      <c r="D15" s="21">
        <v>81248</v>
      </c>
    </row>
    <row r="16" spans="1:4" ht="21" customHeight="1" x14ac:dyDescent="0.25">
      <c r="A16" s="54" t="s">
        <v>48</v>
      </c>
      <c r="B16" s="21">
        <v>271251</v>
      </c>
      <c r="C16" s="21">
        <v>268685</v>
      </c>
      <c r="D16" s="21">
        <v>275671</v>
      </c>
    </row>
    <row r="17" spans="1:4" ht="21" customHeight="1" x14ac:dyDescent="0.25">
      <c r="A17" s="54" t="s">
        <v>44</v>
      </c>
      <c r="B17" s="21">
        <v>31872</v>
      </c>
      <c r="C17" s="21">
        <v>31571</v>
      </c>
      <c r="D17" s="21">
        <v>32392</v>
      </c>
    </row>
    <row r="18" spans="1:4" ht="21" customHeight="1" x14ac:dyDescent="0.25">
      <c r="A18" s="54" t="s">
        <v>5</v>
      </c>
      <c r="B18" s="21">
        <v>156197</v>
      </c>
      <c r="C18" s="21">
        <v>154719</v>
      </c>
      <c r="D18" s="21">
        <v>158742</v>
      </c>
    </row>
    <row r="19" spans="1:4" ht="21" customHeight="1" x14ac:dyDescent="0.25">
      <c r="A19" s="54" t="s">
        <v>65</v>
      </c>
      <c r="B19" s="21">
        <v>43707</v>
      </c>
      <c r="C19" s="21">
        <v>43293</v>
      </c>
      <c r="D19" s="21">
        <v>44419</v>
      </c>
    </row>
    <row r="20" spans="1:4" ht="21" customHeight="1" x14ac:dyDescent="0.25">
      <c r="A20" s="54" t="s">
        <v>49</v>
      </c>
      <c r="B20" s="21">
        <v>118776</v>
      </c>
      <c r="C20" s="21">
        <v>117652</v>
      </c>
      <c r="D20" s="21">
        <v>120710</v>
      </c>
    </row>
    <row r="21" spans="1:4" ht="21" customHeight="1" x14ac:dyDescent="0.25">
      <c r="A21" s="54" t="s">
        <v>59</v>
      </c>
      <c r="B21" s="21">
        <v>62570</v>
      </c>
      <c r="C21" s="21">
        <v>61978</v>
      </c>
      <c r="D21" s="21">
        <v>63590</v>
      </c>
    </row>
    <row r="22" spans="1:4" ht="21" customHeight="1" x14ac:dyDescent="0.25">
      <c r="A22" s="54" t="s">
        <v>60</v>
      </c>
      <c r="B22" s="21">
        <v>135083</v>
      </c>
      <c r="C22" s="21">
        <v>133805</v>
      </c>
      <c r="D22" s="21">
        <v>137284</v>
      </c>
    </row>
    <row r="23" spans="1:4" ht="21" customHeight="1" x14ac:dyDescent="0.25">
      <c r="A23" s="54" t="s">
        <v>66</v>
      </c>
      <c r="B23" s="21">
        <v>34571</v>
      </c>
      <c r="C23" s="21">
        <v>34244</v>
      </c>
      <c r="D23" s="21">
        <v>35134</v>
      </c>
    </row>
    <row r="24" spans="1:4" ht="21" customHeight="1" x14ac:dyDescent="0.25">
      <c r="A24" s="54" t="s">
        <v>56</v>
      </c>
      <c r="B24" s="21">
        <v>74970</v>
      </c>
      <c r="C24" s="21">
        <v>74260</v>
      </c>
      <c r="D24" s="21">
        <v>76191</v>
      </c>
    </row>
    <row r="25" spans="1:4" ht="21" customHeight="1" x14ac:dyDescent="0.25">
      <c r="A25" s="54" t="s">
        <v>67</v>
      </c>
      <c r="B25" s="21">
        <v>52000</v>
      </c>
      <c r="C25" s="21">
        <v>51508</v>
      </c>
      <c r="D25" s="21">
        <v>52847</v>
      </c>
    </row>
    <row r="26" spans="1:4" ht="21" customHeight="1" x14ac:dyDescent="0.25">
      <c r="A26" s="54" t="s">
        <v>61</v>
      </c>
      <c r="B26" s="21">
        <v>97616</v>
      </c>
      <c r="C26" s="21">
        <v>96693</v>
      </c>
      <c r="D26" s="21">
        <v>99207</v>
      </c>
    </row>
    <row r="27" spans="1:4" ht="21" customHeight="1" x14ac:dyDescent="0.25">
      <c r="A27" s="54" t="s">
        <v>68</v>
      </c>
      <c r="B27" s="21">
        <v>133452</v>
      </c>
      <c r="C27" s="21">
        <v>132189</v>
      </c>
      <c r="D27" s="21">
        <v>135626</v>
      </c>
    </row>
    <row r="28" spans="1:4" ht="21" customHeight="1" x14ac:dyDescent="0.25">
      <c r="A28" s="54" t="s">
        <v>69</v>
      </c>
      <c r="B28" s="21">
        <v>112150</v>
      </c>
      <c r="C28" s="21">
        <v>111088</v>
      </c>
      <c r="D28" s="21">
        <v>113977</v>
      </c>
    </row>
    <row r="29" spans="1:4" ht="21" customHeight="1" x14ac:dyDescent="0.25">
      <c r="A29" s="54" t="s">
        <v>70</v>
      </c>
      <c r="B29" s="21">
        <v>184277</v>
      </c>
      <c r="C29" s="21">
        <v>182533</v>
      </c>
      <c r="D29" s="21">
        <v>187279</v>
      </c>
    </row>
    <row r="30" spans="1:4" ht="21" customHeight="1" x14ac:dyDescent="0.25">
      <c r="A30" s="54" t="s">
        <v>71</v>
      </c>
      <c r="B30" s="21">
        <v>31443</v>
      </c>
      <c r="C30" s="21">
        <v>31145</v>
      </c>
      <c r="D30" s="21">
        <v>31954</v>
      </c>
    </row>
    <row r="31" spans="1:4" ht="21" customHeight="1" x14ac:dyDescent="0.25">
      <c r="A31" s="54" t="s">
        <v>42</v>
      </c>
      <c r="B31" s="21">
        <v>106214</v>
      </c>
      <c r="C31" s="21">
        <v>105209</v>
      </c>
      <c r="D31" s="21">
        <v>107945</v>
      </c>
    </row>
    <row r="32" spans="1:4" ht="21" customHeight="1" x14ac:dyDescent="0.25">
      <c r="A32" s="54" t="s">
        <v>12</v>
      </c>
      <c r="B32" s="21">
        <v>162939</v>
      </c>
      <c r="C32" s="21">
        <v>161397</v>
      </c>
      <c r="D32" s="21">
        <v>165594</v>
      </c>
    </row>
    <row r="33" spans="1:4" ht="21" customHeight="1" x14ac:dyDescent="0.25">
      <c r="A33" s="54" t="s">
        <v>57</v>
      </c>
      <c r="B33" s="21">
        <v>73777</v>
      </c>
      <c r="C33" s="21">
        <v>73079</v>
      </c>
      <c r="D33" s="21">
        <v>74979</v>
      </c>
    </row>
    <row r="34" spans="1:4" ht="21" customHeight="1" x14ac:dyDescent="0.25">
      <c r="A34" s="54" t="s">
        <v>58</v>
      </c>
      <c r="B34" s="21">
        <v>108958</v>
      </c>
      <c r="C34" s="21">
        <v>107927</v>
      </c>
      <c r="D34" s="21">
        <v>110733</v>
      </c>
    </row>
    <row r="35" spans="1:4" ht="21" customHeight="1" x14ac:dyDescent="0.25">
      <c r="A35" s="54" t="s">
        <v>72</v>
      </c>
      <c r="B35" s="21">
        <v>83890</v>
      </c>
      <c r="C35" s="21">
        <v>83096</v>
      </c>
      <c r="D35" s="21">
        <v>85257</v>
      </c>
    </row>
    <row r="36" spans="1:4" ht="21" customHeight="1" x14ac:dyDescent="0.25">
      <c r="A36" s="54" t="s">
        <v>73</v>
      </c>
      <c r="B36" s="21">
        <v>215522</v>
      </c>
      <c r="C36" s="21">
        <v>213482</v>
      </c>
      <c r="D36" s="21">
        <v>219033</v>
      </c>
    </row>
    <row r="37" spans="1:4" ht="21" customHeight="1" x14ac:dyDescent="0.25">
      <c r="A37" s="63" t="s">
        <v>46</v>
      </c>
      <c r="B37" s="47">
        <f>SUM(B6:B36)</f>
        <v>4218532</v>
      </c>
      <c r="C37" s="47">
        <f t="shared" ref="C37:D37" si="0">SUM(C6:C36)</f>
        <v>4178613</v>
      </c>
      <c r="D37" s="47">
        <f t="shared" si="0"/>
        <v>4287258</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0" tint="-0.34998626667073579"/>
    <pageSetUpPr fitToPage="1"/>
  </sheetPr>
  <dimension ref="A1:D26"/>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135</v>
      </c>
    </row>
    <row r="3" spans="1:4" ht="85.5" customHeight="1" x14ac:dyDescent="0.25">
      <c r="A3" s="92" t="s">
        <v>116</v>
      </c>
      <c r="B3" s="92"/>
      <c r="C3" s="92"/>
      <c r="D3" s="92"/>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52</v>
      </c>
      <c r="B6" s="49">
        <v>0</v>
      </c>
      <c r="C6" s="49">
        <v>2889337</v>
      </c>
      <c r="D6" s="49">
        <v>0</v>
      </c>
    </row>
    <row r="7" spans="1:4" ht="21" customHeight="1" x14ac:dyDescent="0.25">
      <c r="A7" s="54" t="s">
        <v>53</v>
      </c>
      <c r="B7" s="49">
        <v>1760400</v>
      </c>
      <c r="C7" s="49">
        <v>0</v>
      </c>
      <c r="D7" s="49">
        <v>0</v>
      </c>
    </row>
    <row r="8" spans="1:4" ht="21" customHeight="1" x14ac:dyDescent="0.25">
      <c r="A8" s="54" t="s">
        <v>54</v>
      </c>
      <c r="B8" s="49">
        <v>4216750</v>
      </c>
      <c r="C8" s="49">
        <v>0</v>
      </c>
      <c r="D8" s="49">
        <v>0</v>
      </c>
    </row>
    <row r="9" spans="1:4" ht="21" customHeight="1" x14ac:dyDescent="0.25">
      <c r="A9" s="54" t="s">
        <v>55</v>
      </c>
      <c r="B9" s="49">
        <v>0</v>
      </c>
      <c r="C9" s="49">
        <v>2523658</v>
      </c>
      <c r="D9" s="49">
        <v>0</v>
      </c>
    </row>
    <row r="10" spans="1:4" ht="21" customHeight="1" x14ac:dyDescent="0.25">
      <c r="A10" s="54" t="s">
        <v>50</v>
      </c>
      <c r="B10" s="49">
        <v>3086335</v>
      </c>
      <c r="C10" s="49">
        <v>0</v>
      </c>
      <c r="D10" s="49">
        <v>5610475</v>
      </c>
    </row>
    <row r="11" spans="1:4" ht="21" customHeight="1" x14ac:dyDescent="0.25">
      <c r="A11" s="54" t="s">
        <v>48</v>
      </c>
      <c r="B11" s="49">
        <v>971569</v>
      </c>
      <c r="C11" s="49">
        <v>3977819</v>
      </c>
      <c r="D11" s="49">
        <v>3511097</v>
      </c>
    </row>
    <row r="12" spans="1:4" ht="21" customHeight="1" x14ac:dyDescent="0.25">
      <c r="A12" s="54" t="s">
        <v>5</v>
      </c>
      <c r="B12" s="49">
        <v>0</v>
      </c>
      <c r="C12" s="49">
        <v>0</v>
      </c>
      <c r="D12" s="49">
        <v>2132077</v>
      </c>
    </row>
    <row r="13" spans="1:4" ht="21" customHeight="1" x14ac:dyDescent="0.25">
      <c r="A13" s="54" t="s">
        <v>65</v>
      </c>
      <c r="B13" s="49">
        <v>0</v>
      </c>
      <c r="C13" s="49">
        <v>0</v>
      </c>
      <c r="D13" s="49">
        <v>5791500</v>
      </c>
    </row>
    <row r="14" spans="1:4" ht="21" customHeight="1" x14ac:dyDescent="0.25">
      <c r="A14" s="54" t="s">
        <v>59</v>
      </c>
      <c r="B14" s="49">
        <v>0</v>
      </c>
      <c r="C14" s="49">
        <v>0</v>
      </c>
      <c r="D14" s="49">
        <v>504900</v>
      </c>
    </row>
    <row r="15" spans="1:4" ht="21" customHeight="1" x14ac:dyDescent="0.25">
      <c r="A15" s="54" t="s">
        <v>60</v>
      </c>
      <c r="B15" s="49">
        <v>5433887</v>
      </c>
      <c r="C15" s="49">
        <v>2317518</v>
      </c>
      <c r="D15" s="49">
        <v>0</v>
      </c>
    </row>
    <row r="16" spans="1:4" ht="21" customHeight="1" x14ac:dyDescent="0.25">
      <c r="A16" s="54" t="s">
        <v>56</v>
      </c>
      <c r="B16" s="49">
        <v>149640</v>
      </c>
      <c r="C16" s="49">
        <v>0</v>
      </c>
      <c r="D16" s="49">
        <v>0</v>
      </c>
    </row>
    <row r="17" spans="1:4" ht="21" customHeight="1" x14ac:dyDescent="0.25">
      <c r="A17" s="54" t="s">
        <v>69</v>
      </c>
      <c r="B17" s="49">
        <v>0</v>
      </c>
      <c r="C17" s="49">
        <v>0</v>
      </c>
      <c r="D17" s="49">
        <v>4454253</v>
      </c>
    </row>
    <row r="18" spans="1:4" ht="21" customHeight="1" x14ac:dyDescent="0.25">
      <c r="A18" s="54" t="s">
        <v>42</v>
      </c>
      <c r="B18" s="49">
        <v>0</v>
      </c>
      <c r="C18" s="49">
        <v>5656898</v>
      </c>
      <c r="D18" s="49">
        <v>0</v>
      </c>
    </row>
    <row r="19" spans="1:4" ht="21" customHeight="1" x14ac:dyDescent="0.25">
      <c r="A19" s="54" t="s">
        <v>12</v>
      </c>
      <c r="B19" s="49">
        <v>2507101</v>
      </c>
      <c r="C19" s="49">
        <v>0</v>
      </c>
      <c r="D19" s="49">
        <v>0</v>
      </c>
    </row>
    <row r="20" spans="1:4" ht="21" customHeight="1" x14ac:dyDescent="0.25">
      <c r="A20" s="54" t="s">
        <v>57</v>
      </c>
      <c r="B20" s="49">
        <v>1114147</v>
      </c>
      <c r="C20" s="49">
        <v>0</v>
      </c>
      <c r="D20" s="49">
        <v>0</v>
      </c>
    </row>
    <row r="21" spans="1:4" ht="21" customHeight="1" x14ac:dyDescent="0.25">
      <c r="A21" s="54" t="s">
        <v>58</v>
      </c>
      <c r="B21" s="49">
        <v>1243291</v>
      </c>
      <c r="C21" s="49">
        <v>0</v>
      </c>
      <c r="D21" s="49">
        <v>0</v>
      </c>
    </row>
    <row r="22" spans="1:4" ht="21" customHeight="1" x14ac:dyDescent="0.25">
      <c r="A22" s="54" t="s">
        <v>72</v>
      </c>
      <c r="B22" s="49">
        <v>0</v>
      </c>
      <c r="C22" s="49">
        <v>1076949</v>
      </c>
      <c r="D22" s="49">
        <v>0</v>
      </c>
    </row>
    <row r="23" spans="1:4" ht="21" customHeight="1" x14ac:dyDescent="0.25">
      <c r="A23" s="54" t="s">
        <v>73</v>
      </c>
      <c r="B23" s="49">
        <v>323476</v>
      </c>
      <c r="C23" s="49">
        <v>5289865</v>
      </c>
      <c r="D23" s="49">
        <v>0</v>
      </c>
    </row>
    <row r="24" spans="1:4" ht="21" customHeight="1" x14ac:dyDescent="0.25">
      <c r="A24" s="55" t="s">
        <v>46</v>
      </c>
      <c r="B24" s="35">
        <f>SUM(B6:B23)</f>
        <v>20806596</v>
      </c>
      <c r="C24" s="35">
        <f>SUM(C6:C23)</f>
        <v>23732044</v>
      </c>
      <c r="D24" s="35">
        <f>SUM(D6:D23)</f>
        <v>22004302</v>
      </c>
    </row>
    <row r="26" spans="1:4" ht="21" customHeight="1" x14ac:dyDescent="0.25">
      <c r="B26" s="46"/>
      <c r="C26" s="46"/>
      <c r="D26" s="46"/>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0" tint="-0.34998626667073579"/>
    <pageSetUpPr fitToPage="1"/>
  </sheetPr>
  <dimension ref="A1:D11"/>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136</v>
      </c>
    </row>
    <row r="3" spans="1:4" ht="85.5" customHeight="1" x14ac:dyDescent="0.25">
      <c r="A3" s="96" t="s">
        <v>369</v>
      </c>
      <c r="B3" s="92"/>
      <c r="C3" s="92"/>
      <c r="D3" s="92"/>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43</v>
      </c>
      <c r="B6" s="49">
        <v>40108181.82</v>
      </c>
      <c r="C6" s="49">
        <v>0</v>
      </c>
      <c r="D6" s="49">
        <v>0</v>
      </c>
    </row>
    <row r="7" spans="1:4" ht="21" customHeight="1" x14ac:dyDescent="0.25">
      <c r="A7" s="54" t="s">
        <v>50</v>
      </c>
      <c r="B7" s="49">
        <v>0</v>
      </c>
      <c r="C7" s="49">
        <v>46723434.340000004</v>
      </c>
      <c r="D7" s="49">
        <v>0</v>
      </c>
    </row>
    <row r="8" spans="1:4" ht="21" customHeight="1" x14ac:dyDescent="0.25">
      <c r="A8" s="54" t="s">
        <v>5</v>
      </c>
      <c r="B8" s="49">
        <v>53012121.210000001</v>
      </c>
      <c r="C8" s="49">
        <v>55132525.25</v>
      </c>
      <c r="D8" s="49">
        <v>0</v>
      </c>
    </row>
    <row r="9" spans="1:4" ht="21" customHeight="1" x14ac:dyDescent="0.25">
      <c r="A9" s="54" t="s">
        <v>68</v>
      </c>
      <c r="B9" s="49">
        <v>0</v>
      </c>
      <c r="C9" s="49">
        <v>29786262.629999999</v>
      </c>
      <c r="D9" s="49">
        <v>45426868.689999998</v>
      </c>
    </row>
    <row r="10" spans="1:4" ht="21" customHeight="1" x14ac:dyDescent="0.25">
      <c r="A10" s="54" t="s">
        <v>72</v>
      </c>
      <c r="B10" s="49">
        <v>0</v>
      </c>
      <c r="C10" s="49">
        <v>57316464.649999999</v>
      </c>
      <c r="D10" s="49">
        <v>0</v>
      </c>
    </row>
    <row r="11" spans="1:4" ht="21" customHeight="1" x14ac:dyDescent="0.25">
      <c r="A11" s="55" t="s">
        <v>46</v>
      </c>
      <c r="B11" s="35">
        <f>SUM(B6:B10)</f>
        <v>93120303.030000001</v>
      </c>
      <c r="C11" s="35">
        <f>SUM(C6:C10)</f>
        <v>188958686.87</v>
      </c>
      <c r="D11" s="35">
        <f>SUM(D6:D10)</f>
        <v>45426868.689999998</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0" tint="-0.34998626667073579"/>
    <pageSetUpPr fitToPage="1"/>
  </sheetPr>
  <dimension ref="A1:D20"/>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137</v>
      </c>
    </row>
    <row r="3" spans="1:4" ht="63.75" customHeight="1" x14ac:dyDescent="0.25">
      <c r="A3" s="96" t="s">
        <v>366</v>
      </c>
      <c r="B3" s="92"/>
      <c r="C3" s="92"/>
      <c r="D3" s="92"/>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3</v>
      </c>
      <c r="B6" s="49">
        <v>420080744.67000002</v>
      </c>
      <c r="C6" s="49">
        <v>410923333.32999998</v>
      </c>
      <c r="D6" s="49">
        <v>0</v>
      </c>
    </row>
    <row r="7" spans="1:4" ht="21" customHeight="1" x14ac:dyDescent="0.25">
      <c r="A7" s="54" t="s">
        <v>43</v>
      </c>
      <c r="B7" s="49">
        <v>57114787.229999997</v>
      </c>
      <c r="C7" s="49">
        <v>0</v>
      </c>
      <c r="D7" s="49">
        <v>29888602.149999999</v>
      </c>
    </row>
    <row r="8" spans="1:4" ht="21" customHeight="1" x14ac:dyDescent="0.25">
      <c r="A8" s="54" t="s">
        <v>53</v>
      </c>
      <c r="B8" s="49">
        <v>0</v>
      </c>
      <c r="C8" s="49">
        <v>0</v>
      </c>
      <c r="D8" s="49">
        <v>35744301.079999998</v>
      </c>
    </row>
    <row r="9" spans="1:4" ht="21" customHeight="1" x14ac:dyDescent="0.25">
      <c r="A9" s="54" t="s">
        <v>54</v>
      </c>
      <c r="B9" s="49">
        <v>59488617.020000003</v>
      </c>
      <c r="C9" s="49">
        <v>0</v>
      </c>
      <c r="D9" s="49">
        <v>0</v>
      </c>
    </row>
    <row r="10" spans="1:4" ht="21" customHeight="1" x14ac:dyDescent="0.25">
      <c r="A10" s="54" t="s">
        <v>50</v>
      </c>
      <c r="B10" s="49">
        <v>86376170.219999999</v>
      </c>
      <c r="C10" s="49">
        <v>0</v>
      </c>
      <c r="D10" s="49">
        <v>0</v>
      </c>
    </row>
    <row r="11" spans="1:4" ht="21" customHeight="1" x14ac:dyDescent="0.25">
      <c r="A11" s="54" t="s">
        <v>48</v>
      </c>
      <c r="B11" s="49">
        <v>0</v>
      </c>
      <c r="C11" s="49">
        <v>71495913.980000004</v>
      </c>
      <c r="D11" s="49">
        <v>0</v>
      </c>
    </row>
    <row r="12" spans="1:4" ht="21" customHeight="1" x14ac:dyDescent="0.25">
      <c r="A12" s="54" t="s">
        <v>65</v>
      </c>
      <c r="B12" s="49">
        <v>61442978.719999999</v>
      </c>
      <c r="C12" s="49">
        <v>0</v>
      </c>
      <c r="D12" s="49">
        <v>0</v>
      </c>
    </row>
    <row r="13" spans="1:4" ht="21" customHeight="1" x14ac:dyDescent="0.25">
      <c r="A13" s="54" t="s">
        <v>49</v>
      </c>
      <c r="B13" s="49">
        <v>0</v>
      </c>
      <c r="C13" s="49">
        <v>15767849.460000001</v>
      </c>
      <c r="D13" s="49">
        <v>96138602.150000006</v>
      </c>
    </row>
    <row r="14" spans="1:4" ht="21" customHeight="1" x14ac:dyDescent="0.25">
      <c r="A14" s="54" t="s">
        <v>56</v>
      </c>
      <c r="B14" s="49">
        <v>0</v>
      </c>
      <c r="C14" s="49">
        <v>16907096.77</v>
      </c>
      <c r="D14" s="49">
        <v>102424408.59999999</v>
      </c>
    </row>
    <row r="15" spans="1:4" ht="21" customHeight="1" x14ac:dyDescent="0.25">
      <c r="A15" s="54" t="s">
        <v>67</v>
      </c>
      <c r="B15" s="49">
        <v>0</v>
      </c>
      <c r="C15" s="49">
        <v>0</v>
      </c>
      <c r="D15" s="49">
        <v>54748172.039999999</v>
      </c>
    </row>
    <row r="16" spans="1:4" ht="21" customHeight="1" x14ac:dyDescent="0.25">
      <c r="A16" s="54" t="s">
        <v>68</v>
      </c>
      <c r="B16" s="49">
        <v>62596595.740000002</v>
      </c>
      <c r="C16" s="49">
        <v>186211182.78999999</v>
      </c>
      <c r="D16" s="49">
        <v>139922043.00999999</v>
      </c>
    </row>
    <row r="17" spans="1:4" ht="21" customHeight="1" x14ac:dyDescent="0.25">
      <c r="A17" s="54" t="s">
        <v>69</v>
      </c>
      <c r="B17" s="49">
        <v>56517872.340000004</v>
      </c>
      <c r="C17" s="49">
        <v>0</v>
      </c>
      <c r="D17" s="49">
        <v>0</v>
      </c>
    </row>
    <row r="18" spans="1:4" ht="21" customHeight="1" x14ac:dyDescent="0.25">
      <c r="A18" s="54" t="s">
        <v>72</v>
      </c>
      <c r="B18" s="49">
        <v>58115425.530000001</v>
      </c>
      <c r="C18" s="49">
        <v>0</v>
      </c>
      <c r="D18" s="49">
        <v>0</v>
      </c>
    </row>
    <row r="19" spans="1:4" ht="21" customHeight="1" x14ac:dyDescent="0.25">
      <c r="A19" s="55" t="s">
        <v>46</v>
      </c>
      <c r="B19" s="35">
        <f>SUM(B6:B18)</f>
        <v>861733191.47000003</v>
      </c>
      <c r="C19" s="35">
        <f>SUM(C6:C18)</f>
        <v>701305376.32999992</v>
      </c>
      <c r="D19" s="35">
        <f>SUM(D6:D18)</f>
        <v>458866129.02999997</v>
      </c>
    </row>
    <row r="20" spans="1:4" ht="21" customHeight="1" x14ac:dyDescent="0.25">
      <c r="B20" s="46"/>
      <c r="C20" s="46"/>
      <c r="D20" s="46"/>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0" tint="-0.34998626667073579"/>
    <pageSetUpPr fitToPage="1"/>
  </sheetPr>
  <dimension ref="A1:D37"/>
  <sheetViews>
    <sheetView view="pageBreakPreview" topLeftCell="A13"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139</v>
      </c>
    </row>
    <row r="3" spans="1:4" ht="96.75" customHeight="1" x14ac:dyDescent="0.25">
      <c r="A3" s="92" t="s">
        <v>84</v>
      </c>
      <c r="B3" s="92"/>
      <c r="C3" s="92"/>
      <c r="D3" s="92"/>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3</v>
      </c>
      <c r="B6" s="49">
        <v>68281023</v>
      </c>
      <c r="C6" s="49">
        <v>71013486</v>
      </c>
      <c r="D6" s="49">
        <v>73854284</v>
      </c>
    </row>
    <row r="7" spans="1:4" ht="21" customHeight="1" x14ac:dyDescent="0.25">
      <c r="A7" s="54" t="s">
        <v>4</v>
      </c>
      <c r="B7" s="49">
        <v>9683746</v>
      </c>
      <c r="C7" s="49">
        <v>10070752</v>
      </c>
      <c r="D7" s="49">
        <v>10473730</v>
      </c>
    </row>
    <row r="8" spans="1:4" ht="21" customHeight="1" x14ac:dyDescent="0.25">
      <c r="A8" s="54" t="s">
        <v>43</v>
      </c>
      <c r="B8" s="49">
        <v>7959244</v>
      </c>
      <c r="C8" s="49">
        <v>8277331</v>
      </c>
      <c r="D8" s="49">
        <v>8608545</v>
      </c>
    </row>
    <row r="9" spans="1:4" ht="21" customHeight="1" x14ac:dyDescent="0.25">
      <c r="A9" s="54" t="s">
        <v>63</v>
      </c>
      <c r="B9" s="49">
        <v>4395387</v>
      </c>
      <c r="C9" s="49">
        <v>4571193</v>
      </c>
      <c r="D9" s="49">
        <v>4754076</v>
      </c>
    </row>
    <row r="10" spans="1:4" ht="21" customHeight="1" x14ac:dyDescent="0.25">
      <c r="A10" s="54" t="s">
        <v>51</v>
      </c>
      <c r="B10" s="49">
        <v>2079148</v>
      </c>
      <c r="C10" s="49">
        <v>2162355</v>
      </c>
      <c r="D10" s="49">
        <v>2248857</v>
      </c>
    </row>
    <row r="11" spans="1:4" ht="21" customHeight="1" x14ac:dyDescent="0.25">
      <c r="A11" s="54" t="s">
        <v>52</v>
      </c>
      <c r="B11" s="49">
        <v>3310488</v>
      </c>
      <c r="C11" s="49">
        <v>3442974</v>
      </c>
      <c r="D11" s="49">
        <v>3580704</v>
      </c>
    </row>
    <row r="12" spans="1:4" ht="21" customHeight="1" x14ac:dyDescent="0.25">
      <c r="A12" s="54" t="s">
        <v>53</v>
      </c>
      <c r="B12" s="49">
        <v>13463997</v>
      </c>
      <c r="C12" s="49">
        <v>14002825.913999999</v>
      </c>
      <c r="D12" s="49">
        <v>14562984</v>
      </c>
    </row>
    <row r="13" spans="1:4" ht="21" customHeight="1" x14ac:dyDescent="0.25">
      <c r="A13" s="54" t="s">
        <v>54</v>
      </c>
      <c r="B13" s="49">
        <v>2653081</v>
      </c>
      <c r="C13" s="49">
        <v>2759110</v>
      </c>
      <c r="D13" s="49">
        <v>2869515</v>
      </c>
    </row>
    <row r="14" spans="1:4" ht="21" customHeight="1" x14ac:dyDescent="0.25">
      <c r="A14" s="54" t="s">
        <v>55</v>
      </c>
      <c r="B14" s="49">
        <v>1989811</v>
      </c>
      <c r="C14" s="49">
        <v>2069333</v>
      </c>
      <c r="D14" s="49">
        <v>2152136</v>
      </c>
    </row>
    <row r="15" spans="1:4" ht="21" customHeight="1" x14ac:dyDescent="0.25">
      <c r="A15" s="54" t="s">
        <v>50</v>
      </c>
      <c r="B15" s="49">
        <v>2552084</v>
      </c>
      <c r="C15" s="49">
        <v>2654200</v>
      </c>
      <c r="D15" s="49">
        <v>2760381</v>
      </c>
    </row>
    <row r="16" spans="1:4" ht="21" customHeight="1" x14ac:dyDescent="0.25">
      <c r="A16" s="54" t="s">
        <v>48</v>
      </c>
      <c r="B16" s="49">
        <v>9999545</v>
      </c>
      <c r="C16" s="49">
        <v>10399678</v>
      </c>
      <c r="D16" s="49">
        <v>10815709</v>
      </c>
    </row>
    <row r="17" spans="1:4" ht="21" customHeight="1" x14ac:dyDescent="0.25">
      <c r="A17" s="54" t="s">
        <v>44</v>
      </c>
      <c r="B17" s="49">
        <v>875517</v>
      </c>
      <c r="C17" s="49">
        <v>910506</v>
      </c>
      <c r="D17" s="49">
        <v>946940</v>
      </c>
    </row>
    <row r="18" spans="1:4" ht="21" customHeight="1" x14ac:dyDescent="0.25">
      <c r="A18" s="54" t="s">
        <v>5</v>
      </c>
      <c r="B18" s="49">
        <v>5930650</v>
      </c>
      <c r="C18" s="49">
        <v>6167933</v>
      </c>
      <c r="D18" s="49">
        <v>6414683</v>
      </c>
    </row>
    <row r="19" spans="1:4" ht="21" customHeight="1" x14ac:dyDescent="0.25">
      <c r="A19" s="54" t="s">
        <v>65</v>
      </c>
      <c r="B19" s="49">
        <v>2241854</v>
      </c>
      <c r="C19" s="49">
        <v>2331448</v>
      </c>
      <c r="D19" s="49">
        <v>2424740</v>
      </c>
    </row>
    <row r="20" spans="1:4" ht="21" customHeight="1" x14ac:dyDescent="0.25">
      <c r="A20" s="54" t="s">
        <v>49</v>
      </c>
      <c r="B20" s="49">
        <v>6152698</v>
      </c>
      <c r="C20" s="49">
        <v>6398862</v>
      </c>
      <c r="D20" s="49">
        <v>6654851</v>
      </c>
    </row>
    <row r="21" spans="1:4" ht="21" customHeight="1" x14ac:dyDescent="0.25">
      <c r="A21" s="54" t="s">
        <v>59</v>
      </c>
      <c r="B21" s="49">
        <v>2586754</v>
      </c>
      <c r="C21" s="49">
        <v>2690132</v>
      </c>
      <c r="D21" s="49">
        <v>2797777</v>
      </c>
    </row>
    <row r="22" spans="1:4" ht="21" customHeight="1" x14ac:dyDescent="0.25">
      <c r="A22" s="54" t="s">
        <v>60</v>
      </c>
      <c r="B22" s="49">
        <v>3701048</v>
      </c>
      <c r="C22" s="49">
        <v>3848959</v>
      </c>
      <c r="D22" s="49">
        <v>4002973</v>
      </c>
    </row>
    <row r="23" spans="1:4" ht="21" customHeight="1" x14ac:dyDescent="0.25">
      <c r="A23" s="54" t="s">
        <v>66</v>
      </c>
      <c r="B23" s="49">
        <v>3528598</v>
      </c>
      <c r="C23" s="49">
        <v>3669617</v>
      </c>
      <c r="D23" s="49">
        <v>3816455</v>
      </c>
    </row>
    <row r="24" spans="1:4" ht="21" customHeight="1" x14ac:dyDescent="0.25">
      <c r="A24" s="54" t="s">
        <v>56</v>
      </c>
      <c r="B24" s="49">
        <v>2520427</v>
      </c>
      <c r="C24" s="49">
        <v>2621155</v>
      </c>
      <c r="D24" s="49">
        <v>2726039</v>
      </c>
    </row>
    <row r="25" spans="1:4" ht="21" customHeight="1" x14ac:dyDescent="0.25">
      <c r="A25" s="54" t="s">
        <v>67</v>
      </c>
      <c r="B25" s="49">
        <v>1260214</v>
      </c>
      <c r="C25" s="49">
        <v>1310577</v>
      </c>
      <c r="D25" s="49">
        <v>1363020</v>
      </c>
    </row>
    <row r="26" spans="1:4" ht="21" customHeight="1" x14ac:dyDescent="0.25">
      <c r="A26" s="54" t="s">
        <v>61</v>
      </c>
      <c r="B26" s="49">
        <v>2361242</v>
      </c>
      <c r="C26" s="49">
        <v>2455608</v>
      </c>
      <c r="D26" s="49">
        <v>2553868</v>
      </c>
    </row>
    <row r="27" spans="1:4" ht="21" customHeight="1" x14ac:dyDescent="0.25">
      <c r="A27" s="54" t="s">
        <v>68</v>
      </c>
      <c r="B27" s="49">
        <v>5971600</v>
      </c>
      <c r="C27" s="49">
        <v>6210519</v>
      </c>
      <c r="D27" s="49">
        <v>6458974</v>
      </c>
    </row>
    <row r="28" spans="1:4" ht="21" customHeight="1" x14ac:dyDescent="0.25">
      <c r="A28" s="54" t="s">
        <v>69</v>
      </c>
      <c r="B28" s="49">
        <v>4169326</v>
      </c>
      <c r="C28" s="49">
        <v>4336044</v>
      </c>
      <c r="D28" s="49">
        <v>4509529</v>
      </c>
    </row>
    <row r="29" spans="1:4" ht="21" customHeight="1" x14ac:dyDescent="0.25">
      <c r="A29" s="54" t="s">
        <v>70</v>
      </c>
      <c r="B29" s="49">
        <v>6452293</v>
      </c>
      <c r="C29" s="49">
        <v>6710156</v>
      </c>
      <c r="D29" s="49">
        <v>6978660</v>
      </c>
    </row>
    <row r="30" spans="1:4" ht="21" customHeight="1" x14ac:dyDescent="0.25">
      <c r="A30" s="54" t="s">
        <v>71</v>
      </c>
      <c r="B30" s="49">
        <v>862251</v>
      </c>
      <c r="C30" s="49">
        <v>896711</v>
      </c>
      <c r="D30" s="49">
        <v>932592</v>
      </c>
    </row>
    <row r="31" spans="1:4" ht="21" customHeight="1" x14ac:dyDescent="0.25">
      <c r="A31" s="54" t="s">
        <v>42</v>
      </c>
      <c r="B31" s="49">
        <v>2294915</v>
      </c>
      <c r="C31" s="49">
        <v>2386630</v>
      </c>
      <c r="D31" s="49">
        <v>2482130</v>
      </c>
    </row>
    <row r="32" spans="1:4" ht="21" customHeight="1" x14ac:dyDescent="0.25">
      <c r="A32" s="54" t="s">
        <v>12</v>
      </c>
      <c r="B32" s="49">
        <v>8780867</v>
      </c>
      <c r="C32" s="49">
        <v>9132278</v>
      </c>
      <c r="D32" s="49">
        <v>9497598</v>
      </c>
    </row>
    <row r="33" spans="1:4" ht="21" customHeight="1" x14ac:dyDescent="0.25">
      <c r="A33" s="54" t="s">
        <v>57</v>
      </c>
      <c r="B33" s="49">
        <v>1697972</v>
      </c>
      <c r="C33" s="49">
        <v>1765831</v>
      </c>
      <c r="D33" s="49">
        <v>1836490</v>
      </c>
    </row>
    <row r="34" spans="1:4" ht="21" customHeight="1" x14ac:dyDescent="0.25">
      <c r="A34" s="54" t="s">
        <v>58</v>
      </c>
      <c r="B34" s="49">
        <v>3183697</v>
      </c>
      <c r="C34" s="49">
        <v>3310932</v>
      </c>
      <c r="D34" s="49">
        <v>3443418</v>
      </c>
    </row>
    <row r="35" spans="1:4" ht="21" customHeight="1" x14ac:dyDescent="0.25">
      <c r="A35" s="54" t="s">
        <v>72</v>
      </c>
      <c r="B35" s="49">
        <v>4257004</v>
      </c>
      <c r="C35" s="49">
        <v>4427206</v>
      </c>
      <c r="D35" s="49">
        <v>4604343</v>
      </c>
    </row>
    <row r="36" spans="1:4" ht="21" customHeight="1" x14ac:dyDescent="0.25">
      <c r="A36" s="54" t="s">
        <v>73</v>
      </c>
      <c r="B36" s="49">
        <v>6047726</v>
      </c>
      <c r="C36" s="49">
        <v>6289699</v>
      </c>
      <c r="D36" s="49">
        <v>6541319</v>
      </c>
    </row>
    <row r="37" spans="1:4" ht="21" customHeight="1" x14ac:dyDescent="0.25">
      <c r="A37" s="55" t="s">
        <v>46</v>
      </c>
      <c r="B37" s="35">
        <f>SUM(B6:B36)</f>
        <v>201244207</v>
      </c>
      <c r="C37" s="35">
        <f t="shared" ref="C37:D37" si="0">SUM(C6:C36)</f>
        <v>209294040.914</v>
      </c>
      <c r="D37" s="35">
        <f t="shared" si="0"/>
        <v>217667320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0" tint="-0.34998626667073579"/>
    <pageSetUpPr fitToPage="1"/>
  </sheetPr>
  <dimension ref="A1:D39"/>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138</v>
      </c>
    </row>
    <row r="3" spans="1:4" ht="99" customHeight="1" x14ac:dyDescent="0.25">
      <c r="A3" s="92" t="s">
        <v>157</v>
      </c>
      <c r="B3" s="92"/>
      <c r="C3" s="92"/>
      <c r="D3" s="92"/>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3</v>
      </c>
      <c r="B6" s="49">
        <v>331080530.85000002</v>
      </c>
      <c r="C6" s="49">
        <v>294705067.99000001</v>
      </c>
      <c r="D6" s="49">
        <v>281680733.13</v>
      </c>
    </row>
    <row r="7" spans="1:4" ht="21" customHeight="1" x14ac:dyDescent="0.25">
      <c r="A7" s="54" t="s">
        <v>4</v>
      </c>
      <c r="B7" s="49">
        <v>27009268.710000001</v>
      </c>
      <c r="C7" s="49">
        <v>24040443.379999999</v>
      </c>
      <c r="D7" s="49">
        <v>22978397.16</v>
      </c>
    </row>
    <row r="8" spans="1:4" ht="21" customHeight="1" x14ac:dyDescent="0.25">
      <c r="A8" s="54" t="s">
        <v>43</v>
      </c>
      <c r="B8" s="49">
        <v>17870917.170000002</v>
      </c>
      <c r="C8" s="49">
        <v>15906568.109999999</v>
      </c>
      <c r="D8" s="49">
        <v>15203856.01</v>
      </c>
    </row>
    <row r="9" spans="1:4" ht="21" customHeight="1" x14ac:dyDescent="0.25">
      <c r="A9" s="54" t="s">
        <v>63</v>
      </c>
      <c r="B9" s="49">
        <v>10124927.439999999</v>
      </c>
      <c r="C9" s="49">
        <v>9012528.0299999993</v>
      </c>
      <c r="D9" s="49">
        <v>8614219.4100000001</v>
      </c>
    </row>
    <row r="10" spans="1:4" ht="21" customHeight="1" x14ac:dyDescent="0.25">
      <c r="A10" s="54" t="s">
        <v>51</v>
      </c>
      <c r="B10" s="49">
        <v>7558312.2000000002</v>
      </c>
      <c r="C10" s="49">
        <v>6727900.1299999999</v>
      </c>
      <c r="D10" s="49">
        <v>6430560.6200000001</v>
      </c>
    </row>
    <row r="11" spans="1:4" ht="21" customHeight="1" x14ac:dyDescent="0.25">
      <c r="A11" s="54" t="s">
        <v>52</v>
      </c>
      <c r="B11" s="49">
        <v>8096984.5300000003</v>
      </c>
      <c r="C11" s="49">
        <v>7207389.9299999997</v>
      </c>
      <c r="D11" s="49">
        <v>6888859.3799999999</v>
      </c>
    </row>
    <row r="12" spans="1:4" ht="21" customHeight="1" x14ac:dyDescent="0.25">
      <c r="A12" s="54" t="s">
        <v>53</v>
      </c>
      <c r="B12" s="49">
        <v>43861447.590000004</v>
      </c>
      <c r="C12" s="49">
        <v>39042504.609999999</v>
      </c>
      <c r="D12" s="49">
        <v>37317021.329999998</v>
      </c>
    </row>
    <row r="13" spans="1:4" ht="21" customHeight="1" x14ac:dyDescent="0.25">
      <c r="A13" s="54" t="s">
        <v>54</v>
      </c>
      <c r="B13" s="49">
        <v>6110086.4900000002</v>
      </c>
      <c r="C13" s="49">
        <v>5438473.3499999996</v>
      </c>
      <c r="D13" s="49">
        <v>5198215.3</v>
      </c>
    </row>
    <row r="14" spans="1:4" ht="21" customHeight="1" x14ac:dyDescent="0.25">
      <c r="A14" s="54" t="s">
        <v>55</v>
      </c>
      <c r="B14" s="49">
        <v>2292972.25</v>
      </c>
      <c r="C14" s="49">
        <v>2040931.58</v>
      </c>
      <c r="D14" s="49">
        <v>1950768.37</v>
      </c>
    </row>
    <row r="15" spans="1:4" ht="21" customHeight="1" x14ac:dyDescent="0.25">
      <c r="A15" s="54" t="s">
        <v>50</v>
      </c>
      <c r="B15" s="49">
        <v>6977573.5099999998</v>
      </c>
      <c r="C15" s="49">
        <v>6210950.25</v>
      </c>
      <c r="D15" s="49">
        <v>5936462.0199999996</v>
      </c>
    </row>
    <row r="16" spans="1:4" ht="21" customHeight="1" x14ac:dyDescent="0.25">
      <c r="A16" s="54" t="s">
        <v>48</v>
      </c>
      <c r="B16" s="49">
        <v>28631746.940000001</v>
      </c>
      <c r="C16" s="49">
        <v>25485831.82</v>
      </c>
      <c r="D16" s="49">
        <v>24359552.300000001</v>
      </c>
    </row>
    <row r="17" spans="1:4" ht="21" customHeight="1" x14ac:dyDescent="0.25">
      <c r="A17" s="54" t="s">
        <v>44</v>
      </c>
      <c r="B17" s="49">
        <v>1633153.09</v>
      </c>
      <c r="C17" s="49">
        <v>1453638.93</v>
      </c>
      <c r="D17" s="49">
        <v>1389420.82</v>
      </c>
    </row>
    <row r="18" spans="1:4" ht="21" customHeight="1" x14ac:dyDescent="0.25">
      <c r="A18" s="54" t="s">
        <v>5</v>
      </c>
      <c r="B18" s="49">
        <v>14237270.08</v>
      </c>
      <c r="C18" s="49">
        <v>12672953.09</v>
      </c>
      <c r="D18" s="49">
        <v>12112903.93</v>
      </c>
    </row>
    <row r="19" spans="1:4" ht="21" customHeight="1" x14ac:dyDescent="0.25">
      <c r="A19" s="54" t="s">
        <v>65</v>
      </c>
      <c r="B19" s="49">
        <v>3968981.94</v>
      </c>
      <c r="C19" s="49">
        <v>3532716.37</v>
      </c>
      <c r="D19" s="49">
        <v>3376649.86</v>
      </c>
    </row>
    <row r="20" spans="1:4" ht="21" customHeight="1" x14ac:dyDescent="0.25">
      <c r="A20" s="54" t="s">
        <v>49</v>
      </c>
      <c r="B20" s="49">
        <v>15780969.890000001</v>
      </c>
      <c r="C20" s="49">
        <v>14047067.869999999</v>
      </c>
      <c r="D20" s="49">
        <v>13426284.48</v>
      </c>
    </row>
    <row r="21" spans="1:4" ht="21" customHeight="1" x14ac:dyDescent="0.25">
      <c r="A21" s="54" t="s">
        <v>59</v>
      </c>
      <c r="B21" s="49">
        <v>4385467.62</v>
      </c>
      <c r="C21" s="49">
        <v>3903422.46</v>
      </c>
      <c r="D21" s="49">
        <v>3730979.09</v>
      </c>
    </row>
    <row r="22" spans="1:4" ht="21" customHeight="1" x14ac:dyDescent="0.25">
      <c r="A22" s="54" t="s">
        <v>60</v>
      </c>
      <c r="B22" s="49">
        <v>7502207.1200000001</v>
      </c>
      <c r="C22" s="49">
        <v>6677573.8099999996</v>
      </c>
      <c r="D22" s="49">
        <v>6382575.4299999997</v>
      </c>
    </row>
    <row r="23" spans="1:4" ht="21" customHeight="1" x14ac:dyDescent="0.25">
      <c r="A23" s="54" t="s">
        <v>66</v>
      </c>
      <c r="B23" s="49">
        <v>4629376.3600000003</v>
      </c>
      <c r="C23" s="49">
        <v>4120521.05</v>
      </c>
      <c r="D23" s="49">
        <v>3938486.81</v>
      </c>
    </row>
    <row r="24" spans="1:4" ht="21" customHeight="1" x14ac:dyDescent="0.25">
      <c r="A24" s="54" t="s">
        <v>56</v>
      </c>
      <c r="B24" s="49">
        <v>3976460.28</v>
      </c>
      <c r="C24" s="49">
        <v>3539372.69</v>
      </c>
      <c r="D24" s="49">
        <v>3383012.12</v>
      </c>
    </row>
    <row r="25" spans="1:4" ht="21" customHeight="1" x14ac:dyDescent="0.25">
      <c r="A25" s="54" t="s">
        <v>67</v>
      </c>
      <c r="B25" s="49">
        <v>2361715.39</v>
      </c>
      <c r="C25" s="49">
        <v>2102118.5699999998</v>
      </c>
      <c r="D25" s="49">
        <v>2009252.26</v>
      </c>
    </row>
    <row r="26" spans="1:4" ht="21" customHeight="1" x14ac:dyDescent="0.25">
      <c r="A26" s="54" t="s">
        <v>61</v>
      </c>
      <c r="B26" s="49">
        <v>3480301.58</v>
      </c>
      <c r="C26" s="49">
        <v>3097751.14</v>
      </c>
      <c r="D26" s="49">
        <v>2960900.3</v>
      </c>
    </row>
    <row r="27" spans="1:4" ht="21" customHeight="1" x14ac:dyDescent="0.25">
      <c r="A27" s="54" t="s">
        <v>68</v>
      </c>
      <c r="B27" s="49">
        <v>10827316.189999999</v>
      </c>
      <c r="C27" s="49">
        <v>9637665.7799999993</v>
      </c>
      <c r="D27" s="49">
        <v>9211753.8900000006</v>
      </c>
    </row>
    <row r="28" spans="1:4" ht="21" customHeight="1" x14ac:dyDescent="0.25">
      <c r="A28" s="54" t="s">
        <v>69</v>
      </c>
      <c r="B28" s="49">
        <v>10474336.640000001</v>
      </c>
      <c r="C28" s="49">
        <v>9323378.7899999991</v>
      </c>
      <c r="D28" s="49">
        <v>8911383.6400000006</v>
      </c>
    </row>
    <row r="29" spans="1:4" ht="21" customHeight="1" x14ac:dyDescent="0.25">
      <c r="A29" s="54" t="s">
        <v>70</v>
      </c>
      <c r="B29" s="49">
        <v>12798880.970000001</v>
      </c>
      <c r="C29" s="49">
        <v>11392043.84</v>
      </c>
      <c r="D29" s="49">
        <v>10888772.050000001</v>
      </c>
    </row>
    <row r="30" spans="1:4" ht="21" customHeight="1" x14ac:dyDescent="0.25">
      <c r="A30" s="54" t="s">
        <v>71</v>
      </c>
      <c r="B30" s="49">
        <v>1671407.64</v>
      </c>
      <c r="C30" s="49">
        <v>1487688.59</v>
      </c>
      <c r="D30" s="49">
        <v>1421966.25</v>
      </c>
    </row>
    <row r="31" spans="1:4" ht="21" customHeight="1" x14ac:dyDescent="0.25">
      <c r="A31" s="54" t="s">
        <v>42</v>
      </c>
      <c r="B31" s="49">
        <v>4222957.67</v>
      </c>
      <c r="C31" s="49">
        <v>3758775.4</v>
      </c>
      <c r="D31" s="49">
        <v>3592722.17</v>
      </c>
    </row>
    <row r="32" spans="1:4" ht="21" customHeight="1" x14ac:dyDescent="0.25">
      <c r="A32" s="54" t="s">
        <v>12</v>
      </c>
      <c r="B32" s="49">
        <v>16742358.619999999</v>
      </c>
      <c r="C32" s="49">
        <v>14902919.300000001</v>
      </c>
      <c r="D32" s="49">
        <v>14244284.859999999</v>
      </c>
    </row>
    <row r="33" spans="1:4" ht="21" customHeight="1" x14ac:dyDescent="0.25">
      <c r="A33" s="54" t="s">
        <v>57</v>
      </c>
      <c r="B33" s="49">
        <v>3722196.92</v>
      </c>
      <c r="C33" s="49">
        <v>3313057.65</v>
      </c>
      <c r="D33" s="49">
        <v>3166695.11</v>
      </c>
    </row>
    <row r="34" spans="1:4" ht="21" customHeight="1" x14ac:dyDescent="0.25">
      <c r="A34" s="54" t="s">
        <v>58</v>
      </c>
      <c r="B34" s="49">
        <v>6889846.6200000001</v>
      </c>
      <c r="C34" s="49">
        <v>6132523.2199999997</v>
      </c>
      <c r="D34" s="49">
        <v>5861603.79</v>
      </c>
    </row>
    <row r="35" spans="1:4" ht="21" customHeight="1" x14ac:dyDescent="0.25">
      <c r="A35" s="54" t="s">
        <v>72</v>
      </c>
      <c r="B35" s="49">
        <v>11012277.15</v>
      </c>
      <c r="C35" s="49">
        <v>9802111.9900000002</v>
      </c>
      <c r="D35" s="49">
        <v>9368991.1500000004</v>
      </c>
    </row>
    <row r="36" spans="1:4" ht="21" customHeight="1" x14ac:dyDescent="0.25">
      <c r="A36" s="54" t="s">
        <v>73</v>
      </c>
      <c r="B36" s="49">
        <v>17152218.640000001</v>
      </c>
      <c r="C36" s="49">
        <v>15267658.67</v>
      </c>
      <c r="D36" s="49">
        <v>14592932.01</v>
      </c>
    </row>
    <row r="37" spans="1:4" ht="21" customHeight="1" x14ac:dyDescent="0.25">
      <c r="A37" s="55" t="s">
        <v>46</v>
      </c>
      <c r="B37" s="35">
        <f>SUM(B6:B36)</f>
        <v>647084468.08999991</v>
      </c>
      <c r="C37" s="35">
        <f t="shared" ref="C37:D37" si="0">SUM(C6:C36)</f>
        <v>575983548.38999987</v>
      </c>
      <c r="D37" s="35">
        <f t="shared" si="0"/>
        <v>550530215.05000007</v>
      </c>
    </row>
    <row r="39" spans="1:4" ht="21" customHeight="1" x14ac:dyDescent="0.25">
      <c r="B39" s="46"/>
      <c r="C39" s="46"/>
      <c r="D39" s="46"/>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theme="0" tint="-0.34998626667073579"/>
    <pageSetUpPr fitToPage="1"/>
  </sheetPr>
  <dimension ref="A1:D37"/>
  <sheetViews>
    <sheetView view="pageBreakPreview" topLeftCell="A26"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141</v>
      </c>
    </row>
    <row r="3" spans="1:4" ht="71.25" customHeight="1" x14ac:dyDescent="0.25">
      <c r="A3" s="94" t="s">
        <v>176</v>
      </c>
      <c r="B3" s="94"/>
      <c r="C3" s="94"/>
      <c r="D3" s="94"/>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3</v>
      </c>
      <c r="B6" s="21">
        <v>9694080</v>
      </c>
      <c r="C6" s="21">
        <v>9694080</v>
      </c>
      <c r="D6" s="21">
        <v>9694080</v>
      </c>
    </row>
    <row r="7" spans="1:4" ht="21" customHeight="1" x14ac:dyDescent="0.25">
      <c r="A7" s="54" t="s">
        <v>4</v>
      </c>
      <c r="B7" s="21">
        <v>746640</v>
      </c>
      <c r="C7" s="21">
        <v>746640</v>
      </c>
      <c r="D7" s="21">
        <v>746640</v>
      </c>
    </row>
    <row r="8" spans="1:4" ht="21" customHeight="1" x14ac:dyDescent="0.25">
      <c r="A8" s="54" t="s">
        <v>43</v>
      </c>
      <c r="B8" s="21">
        <v>1022040</v>
      </c>
      <c r="C8" s="21">
        <v>1022040</v>
      </c>
      <c r="D8" s="21">
        <v>1022040</v>
      </c>
    </row>
    <row r="9" spans="1:4" ht="21" customHeight="1" x14ac:dyDescent="0.25">
      <c r="A9" s="54" t="s">
        <v>63</v>
      </c>
      <c r="B9" s="21">
        <v>673200</v>
      </c>
      <c r="C9" s="21">
        <v>673200</v>
      </c>
      <c r="D9" s="21">
        <v>673200</v>
      </c>
    </row>
    <row r="10" spans="1:4" ht="21" customHeight="1" x14ac:dyDescent="0.25">
      <c r="A10" s="54" t="s">
        <v>51</v>
      </c>
      <c r="B10" s="21">
        <v>367200</v>
      </c>
      <c r="C10" s="21">
        <v>367200</v>
      </c>
      <c r="D10" s="21">
        <v>367200</v>
      </c>
    </row>
    <row r="11" spans="1:4" ht="21" customHeight="1" x14ac:dyDescent="0.25">
      <c r="A11" s="54" t="s">
        <v>52</v>
      </c>
      <c r="B11" s="21">
        <v>489600</v>
      </c>
      <c r="C11" s="21">
        <v>489600</v>
      </c>
      <c r="D11" s="21">
        <v>489600</v>
      </c>
    </row>
    <row r="12" spans="1:4" ht="21" customHeight="1" x14ac:dyDescent="0.25">
      <c r="A12" s="54" t="s">
        <v>53</v>
      </c>
      <c r="B12" s="21">
        <v>1782144</v>
      </c>
      <c r="C12" s="21">
        <v>1782144</v>
      </c>
      <c r="D12" s="21">
        <v>1782144</v>
      </c>
    </row>
    <row r="13" spans="1:4" ht="21" customHeight="1" x14ac:dyDescent="0.25">
      <c r="A13" s="54" t="s">
        <v>54</v>
      </c>
      <c r="B13" s="21">
        <v>771120</v>
      </c>
      <c r="C13" s="21">
        <v>771120</v>
      </c>
      <c r="D13" s="21">
        <v>771120</v>
      </c>
    </row>
    <row r="14" spans="1:4" ht="21" customHeight="1" x14ac:dyDescent="0.25">
      <c r="A14" s="54" t="s">
        <v>55</v>
      </c>
      <c r="B14" s="21">
        <v>330480</v>
      </c>
      <c r="C14" s="21">
        <v>330480</v>
      </c>
      <c r="D14" s="21">
        <v>330480</v>
      </c>
    </row>
    <row r="15" spans="1:4" ht="21" customHeight="1" x14ac:dyDescent="0.25">
      <c r="A15" s="54" t="s">
        <v>50</v>
      </c>
      <c r="B15" s="21">
        <v>612000</v>
      </c>
      <c r="C15" s="21">
        <v>612000</v>
      </c>
      <c r="D15" s="21">
        <v>612000</v>
      </c>
    </row>
    <row r="16" spans="1:4" ht="21" customHeight="1" x14ac:dyDescent="0.25">
      <c r="A16" s="54" t="s">
        <v>48</v>
      </c>
      <c r="B16" s="21">
        <v>2570400</v>
      </c>
      <c r="C16" s="21">
        <v>2570400</v>
      </c>
      <c r="D16" s="21">
        <v>2570400</v>
      </c>
    </row>
    <row r="17" spans="1:4" ht="21" customHeight="1" x14ac:dyDescent="0.25">
      <c r="A17" s="54" t="s">
        <v>44</v>
      </c>
      <c r="B17" s="21">
        <v>183600</v>
      </c>
      <c r="C17" s="21">
        <v>183600</v>
      </c>
      <c r="D17" s="21">
        <v>183600</v>
      </c>
    </row>
    <row r="18" spans="1:4" ht="21" customHeight="1" x14ac:dyDescent="0.25">
      <c r="A18" s="54" t="s">
        <v>5</v>
      </c>
      <c r="B18" s="21">
        <v>1175040</v>
      </c>
      <c r="C18" s="21">
        <v>1175040</v>
      </c>
      <c r="D18" s="21">
        <v>1175040</v>
      </c>
    </row>
    <row r="19" spans="1:4" ht="21" customHeight="1" x14ac:dyDescent="0.25">
      <c r="A19" s="54" t="s">
        <v>65</v>
      </c>
      <c r="B19" s="21">
        <v>428400</v>
      </c>
      <c r="C19" s="21">
        <v>428400</v>
      </c>
      <c r="D19" s="21">
        <v>428400</v>
      </c>
    </row>
    <row r="20" spans="1:4" ht="21" customHeight="1" x14ac:dyDescent="0.25">
      <c r="A20" s="54" t="s">
        <v>49</v>
      </c>
      <c r="B20" s="21">
        <v>1260720</v>
      </c>
      <c r="C20" s="21">
        <v>1260720</v>
      </c>
      <c r="D20" s="21">
        <v>1260720</v>
      </c>
    </row>
    <row r="21" spans="1:4" ht="21" customHeight="1" x14ac:dyDescent="0.25">
      <c r="A21" s="54" t="s">
        <v>59</v>
      </c>
      <c r="B21" s="21">
        <v>434520</v>
      </c>
      <c r="C21" s="21">
        <v>434520</v>
      </c>
      <c r="D21" s="21">
        <v>434520</v>
      </c>
    </row>
    <row r="22" spans="1:4" ht="21" customHeight="1" x14ac:dyDescent="0.25">
      <c r="A22" s="54" t="s">
        <v>60</v>
      </c>
      <c r="B22" s="21">
        <v>367200</v>
      </c>
      <c r="C22" s="21">
        <v>367200</v>
      </c>
      <c r="D22" s="21">
        <v>367200</v>
      </c>
    </row>
    <row r="23" spans="1:4" ht="21" customHeight="1" x14ac:dyDescent="0.25">
      <c r="A23" s="54" t="s">
        <v>66</v>
      </c>
      <c r="B23" s="21">
        <v>514080</v>
      </c>
      <c r="C23" s="21">
        <v>514080</v>
      </c>
      <c r="D23" s="21">
        <v>514080</v>
      </c>
    </row>
    <row r="24" spans="1:4" ht="21" customHeight="1" x14ac:dyDescent="0.25">
      <c r="A24" s="54" t="s">
        <v>56</v>
      </c>
      <c r="B24" s="21">
        <v>342720</v>
      </c>
      <c r="C24" s="21">
        <v>342720</v>
      </c>
      <c r="D24" s="21">
        <v>342720</v>
      </c>
    </row>
    <row r="25" spans="1:4" ht="21" customHeight="1" x14ac:dyDescent="0.25">
      <c r="A25" s="54" t="s">
        <v>67</v>
      </c>
      <c r="B25" s="21">
        <v>303552</v>
      </c>
      <c r="C25" s="21">
        <v>303552</v>
      </c>
      <c r="D25" s="21">
        <v>303552</v>
      </c>
    </row>
    <row r="26" spans="1:4" ht="21" customHeight="1" x14ac:dyDescent="0.25">
      <c r="A26" s="54" t="s">
        <v>61</v>
      </c>
      <c r="B26" s="21">
        <v>403920</v>
      </c>
      <c r="C26" s="21">
        <v>403920</v>
      </c>
      <c r="D26" s="21">
        <v>403920</v>
      </c>
    </row>
    <row r="27" spans="1:4" ht="21" customHeight="1" x14ac:dyDescent="0.25">
      <c r="A27" s="54" t="s">
        <v>68</v>
      </c>
      <c r="B27" s="21">
        <v>869040</v>
      </c>
      <c r="C27" s="21">
        <v>869040</v>
      </c>
      <c r="D27" s="21">
        <v>869040</v>
      </c>
    </row>
    <row r="28" spans="1:4" ht="21" customHeight="1" x14ac:dyDescent="0.25">
      <c r="A28" s="54" t="s">
        <v>69</v>
      </c>
      <c r="B28" s="21">
        <v>587520</v>
      </c>
      <c r="C28" s="21">
        <v>587520</v>
      </c>
      <c r="D28" s="21">
        <v>587520</v>
      </c>
    </row>
    <row r="29" spans="1:4" ht="21" customHeight="1" x14ac:dyDescent="0.25">
      <c r="A29" s="54" t="s">
        <v>70</v>
      </c>
      <c r="B29" s="21">
        <v>1003680</v>
      </c>
      <c r="C29" s="21">
        <v>1003680</v>
      </c>
      <c r="D29" s="21">
        <v>1003680</v>
      </c>
    </row>
    <row r="30" spans="1:4" ht="21" customHeight="1" x14ac:dyDescent="0.25">
      <c r="A30" s="54" t="s">
        <v>71</v>
      </c>
      <c r="B30" s="21">
        <v>189720</v>
      </c>
      <c r="C30" s="21">
        <v>189720</v>
      </c>
      <c r="D30" s="21">
        <v>189720</v>
      </c>
    </row>
    <row r="31" spans="1:4" ht="21" customHeight="1" x14ac:dyDescent="0.25">
      <c r="A31" s="54" t="s">
        <v>42</v>
      </c>
      <c r="B31" s="21">
        <v>367200</v>
      </c>
      <c r="C31" s="21">
        <v>367200</v>
      </c>
      <c r="D31" s="21">
        <v>367200</v>
      </c>
    </row>
    <row r="32" spans="1:4" ht="21" customHeight="1" x14ac:dyDescent="0.25">
      <c r="A32" s="54" t="s">
        <v>12</v>
      </c>
      <c r="B32" s="21">
        <v>1145664</v>
      </c>
      <c r="C32" s="21">
        <v>1145664</v>
      </c>
      <c r="D32" s="21">
        <v>1145664</v>
      </c>
    </row>
    <row r="33" spans="1:4" ht="21" customHeight="1" x14ac:dyDescent="0.25">
      <c r="A33" s="54" t="s">
        <v>57</v>
      </c>
      <c r="B33" s="21">
        <v>489600</v>
      </c>
      <c r="C33" s="21">
        <v>489600</v>
      </c>
      <c r="D33" s="21">
        <v>489600</v>
      </c>
    </row>
    <row r="34" spans="1:4" ht="21" customHeight="1" x14ac:dyDescent="0.25">
      <c r="A34" s="54" t="s">
        <v>58</v>
      </c>
      <c r="B34" s="21">
        <v>918000</v>
      </c>
      <c r="C34" s="21">
        <v>918000</v>
      </c>
      <c r="D34" s="21">
        <v>918000</v>
      </c>
    </row>
    <row r="35" spans="1:4" ht="21" customHeight="1" x14ac:dyDescent="0.25">
      <c r="A35" s="54" t="s">
        <v>72</v>
      </c>
      <c r="B35" s="21">
        <v>428400</v>
      </c>
      <c r="C35" s="21">
        <v>428400</v>
      </c>
      <c r="D35" s="21">
        <v>428400</v>
      </c>
    </row>
    <row r="36" spans="1:4" ht="21" customHeight="1" x14ac:dyDescent="0.25">
      <c r="A36" s="54" t="s">
        <v>73</v>
      </c>
      <c r="B36" s="21">
        <v>1101600</v>
      </c>
      <c r="C36" s="21">
        <v>1101600</v>
      </c>
      <c r="D36" s="21">
        <v>1101600</v>
      </c>
    </row>
    <row r="37" spans="1:4" ht="21" customHeight="1" x14ac:dyDescent="0.25">
      <c r="A37" s="55" t="s">
        <v>46</v>
      </c>
      <c r="B37" s="35">
        <f>SUM(B6:B36)</f>
        <v>31573080</v>
      </c>
      <c r="C37" s="35">
        <f t="shared" ref="C37:D37" si="0">SUM(C6:C36)</f>
        <v>31573080</v>
      </c>
      <c r="D37" s="35">
        <f t="shared" si="0"/>
        <v>31573080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theme="0" tint="-0.34998626667073579"/>
    <pageSetUpPr fitToPage="1"/>
  </sheetPr>
  <dimension ref="A1:D7"/>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7"/>
    </row>
    <row r="2" spans="1:4" ht="21" customHeight="1" x14ac:dyDescent="0.25">
      <c r="A2" s="23"/>
      <c r="B2" s="23"/>
      <c r="D2" s="42" t="s">
        <v>140</v>
      </c>
    </row>
    <row r="3" spans="1:4" ht="118.5" customHeight="1" x14ac:dyDescent="0.25">
      <c r="A3" s="92" t="s">
        <v>83</v>
      </c>
      <c r="B3" s="92"/>
      <c r="C3" s="92"/>
      <c r="D3" s="92"/>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53</v>
      </c>
      <c r="B6" s="21">
        <v>322291965.48000002</v>
      </c>
      <c r="C6" s="21">
        <v>0</v>
      </c>
      <c r="D6" s="21">
        <v>0</v>
      </c>
    </row>
    <row r="7" spans="1:4" ht="21" customHeight="1" x14ac:dyDescent="0.25">
      <c r="A7" s="55" t="s">
        <v>46</v>
      </c>
      <c r="B7" s="35">
        <f>SUM(B6:B6)</f>
        <v>322291965.48000002</v>
      </c>
      <c r="C7" s="35">
        <f>SUM(C6:C6)</f>
        <v>0</v>
      </c>
      <c r="D7" s="35">
        <f>SUM(D6:D6)</f>
        <v>0</v>
      </c>
    </row>
  </sheetData>
  <mergeCells count="2">
    <mergeCell ref="A3:D3"/>
    <mergeCell ref="B1:D1"/>
  </mergeCells>
  <pageMargins left="0.7" right="0.7" top="0.75" bottom="0.75" header="0.3" footer="0.3"/>
  <pageSetup paperSize="9" scale="80" fitToHeight="0" orientation="portrait" r:id="rId1"/>
  <headerFooter>
    <oddHeader>&amp;C&amp;P</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D8"/>
  <sheetViews>
    <sheetView view="pageBreakPreview" zoomScaleNormal="100" zoomScaleSheetLayoutView="100" workbookViewId="0">
      <selection activeCell="O29" sqref="O29"/>
    </sheetView>
  </sheetViews>
  <sheetFormatPr defaultColWidth="9.140625" defaultRowHeight="15" x14ac:dyDescent="0.25"/>
  <cols>
    <col min="1" max="1" width="43.85546875" style="73" customWidth="1"/>
    <col min="2" max="4" width="18.7109375" style="73" customWidth="1"/>
    <col min="5" max="16384" width="9.140625" style="73"/>
  </cols>
  <sheetData>
    <row r="1" spans="1:4" ht="92.25" customHeight="1" x14ac:dyDescent="0.25">
      <c r="A1" s="74" t="s">
        <v>0</v>
      </c>
      <c r="B1" s="98"/>
      <c r="C1" s="98"/>
      <c r="D1" s="98"/>
    </row>
    <row r="2" spans="1:4" ht="21" customHeight="1" x14ac:dyDescent="0.25">
      <c r="A2" s="74" t="s">
        <v>0</v>
      </c>
      <c r="B2" s="74"/>
      <c r="C2" s="75"/>
      <c r="D2" s="86" t="s">
        <v>374</v>
      </c>
    </row>
    <row r="3" spans="1:4" ht="63.75" customHeight="1" x14ac:dyDescent="0.25">
      <c r="A3" s="99" t="s">
        <v>119</v>
      </c>
      <c r="B3" s="99"/>
      <c r="C3" s="99"/>
      <c r="D3" s="99"/>
    </row>
    <row r="4" spans="1:4" ht="21" customHeight="1" x14ac:dyDescent="0.25">
      <c r="A4" s="74" t="s">
        <v>0</v>
      </c>
      <c r="B4" s="74"/>
      <c r="C4" s="76"/>
      <c r="D4" s="85" t="s">
        <v>1</v>
      </c>
    </row>
    <row r="5" spans="1:4" s="82" customFormat="1" ht="52.5" customHeight="1" x14ac:dyDescent="0.25">
      <c r="A5" s="77" t="s">
        <v>2</v>
      </c>
      <c r="B5" s="77" t="s">
        <v>41</v>
      </c>
      <c r="C5" s="78" t="s">
        <v>47</v>
      </c>
      <c r="D5" s="78" t="s">
        <v>78</v>
      </c>
    </row>
    <row r="6" spans="1:4" ht="36" customHeight="1" x14ac:dyDescent="0.25">
      <c r="A6" s="79" t="s">
        <v>104</v>
      </c>
      <c r="B6" s="80">
        <v>4160851.620000001</v>
      </c>
      <c r="C6" s="83">
        <v>0</v>
      </c>
      <c r="D6" s="83">
        <v>0</v>
      </c>
    </row>
    <row r="7" spans="1:4" ht="36" customHeight="1" x14ac:dyDescent="0.25">
      <c r="A7" s="79" t="s">
        <v>110</v>
      </c>
      <c r="B7" s="80">
        <v>726396827.26999998</v>
      </c>
      <c r="C7" s="83">
        <v>0</v>
      </c>
      <c r="D7" s="83">
        <v>0</v>
      </c>
    </row>
    <row r="8" spans="1:4" ht="21" customHeight="1" x14ac:dyDescent="0.25">
      <c r="A8" s="81" t="s">
        <v>46</v>
      </c>
      <c r="B8" s="84">
        <f>SUM(B6:B7)</f>
        <v>730557678.88999999</v>
      </c>
      <c r="C8" s="84">
        <f t="shared" ref="C8:D8" si="0">SUM(C6:C7)</f>
        <v>0</v>
      </c>
      <c r="D8" s="84">
        <f t="shared" si="0"/>
        <v>0</v>
      </c>
    </row>
  </sheetData>
  <mergeCells count="2">
    <mergeCell ref="B1:D1"/>
    <mergeCell ref="A3:D3"/>
  </mergeCells>
  <pageMargins left="0.7" right="0.7" top="0.75" bottom="0.75" header="0.3" footer="0.3"/>
  <pageSetup paperSize="9" fitToHeight="0" orientation="landscape" r:id="rId1"/>
  <headerFooter>
    <oddHeader>&amp;C&amp;P</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theme="0" tint="-0.34998626667073579"/>
    <pageSetUpPr fitToPage="1"/>
  </sheetPr>
  <dimension ref="A1:D8"/>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142</v>
      </c>
    </row>
    <row r="3" spans="1:4" ht="84" customHeight="1" x14ac:dyDescent="0.25">
      <c r="A3" s="94" t="s">
        <v>80</v>
      </c>
      <c r="B3" s="94"/>
      <c r="C3" s="94"/>
      <c r="D3" s="100"/>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3</v>
      </c>
      <c r="B6" s="21">
        <v>0</v>
      </c>
      <c r="C6" s="21">
        <v>50000000</v>
      </c>
      <c r="D6" s="21">
        <v>0</v>
      </c>
    </row>
    <row r="7" spans="1:4" ht="21" customHeight="1" x14ac:dyDescent="0.25">
      <c r="A7" s="54" t="s">
        <v>53</v>
      </c>
      <c r="B7" s="21">
        <v>0</v>
      </c>
      <c r="C7" s="21">
        <v>429819390</v>
      </c>
      <c r="D7" s="21">
        <v>0</v>
      </c>
    </row>
    <row r="8" spans="1:4" ht="21" customHeight="1" x14ac:dyDescent="0.25">
      <c r="A8" s="55" t="s">
        <v>46</v>
      </c>
      <c r="B8" s="35">
        <f t="shared" ref="B8:C8" si="0">SUM(B6:B7)</f>
        <v>0</v>
      </c>
      <c r="C8" s="35">
        <f t="shared" si="0"/>
        <v>479819390</v>
      </c>
      <c r="D8" s="35">
        <v>0</v>
      </c>
    </row>
  </sheetData>
  <mergeCells count="2">
    <mergeCell ref="B1:D1"/>
    <mergeCell ref="A3:D3"/>
  </mergeCells>
  <pageMargins left="0.7" right="0.7" top="0.75" bottom="0.75" header="0.3" footer="0.3"/>
  <pageSetup paperSize="9" fitToHeight="0" orientation="landscape" r:id="rId1"/>
  <headerFooter>
    <oddHeader>&amp;C&amp;P</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theme="0" tint="-0.34998626667073579"/>
    <pageSetUpPr fitToPage="1"/>
  </sheetPr>
  <dimension ref="A1:D11"/>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143</v>
      </c>
    </row>
    <row r="3" spans="1:4" ht="63.75" customHeight="1" x14ac:dyDescent="0.25">
      <c r="A3" s="96" t="s">
        <v>370</v>
      </c>
      <c r="B3" s="92"/>
      <c r="C3" s="92"/>
      <c r="D3" s="92"/>
    </row>
    <row r="4" spans="1:4" ht="21" customHeight="1" x14ac:dyDescent="0.25">
      <c r="A4" s="53"/>
      <c r="B4" s="36"/>
      <c r="C4" s="17"/>
      <c r="D4" s="17" t="s">
        <v>1</v>
      </c>
    </row>
    <row r="5" spans="1:4" ht="52.5" customHeight="1" x14ac:dyDescent="0.25">
      <c r="A5" s="31" t="s">
        <v>2</v>
      </c>
      <c r="B5" s="31" t="s">
        <v>41</v>
      </c>
      <c r="C5" s="31" t="s">
        <v>47</v>
      </c>
      <c r="D5" s="31" t="s">
        <v>78</v>
      </c>
    </row>
    <row r="6" spans="1:4" ht="21" customHeight="1" x14ac:dyDescent="0.25">
      <c r="A6" s="56" t="s">
        <v>3</v>
      </c>
      <c r="B6" s="37">
        <v>800000000</v>
      </c>
      <c r="C6" s="37">
        <v>900000000</v>
      </c>
      <c r="D6" s="37">
        <v>1200000000</v>
      </c>
    </row>
    <row r="7" spans="1:4" ht="36" customHeight="1" x14ac:dyDescent="0.25">
      <c r="A7" s="56" t="s">
        <v>97</v>
      </c>
      <c r="B7" s="37">
        <v>0</v>
      </c>
      <c r="C7" s="37">
        <v>0</v>
      </c>
      <c r="D7" s="37">
        <v>0</v>
      </c>
    </row>
    <row r="8" spans="1:4" ht="21" customHeight="1" x14ac:dyDescent="0.25">
      <c r="A8" s="8" t="s">
        <v>46</v>
      </c>
      <c r="B8" s="27">
        <f t="shared" ref="B8:D8" si="0">SUM(B6:B7)</f>
        <v>800000000</v>
      </c>
      <c r="C8" s="27">
        <f t="shared" si="0"/>
        <v>900000000</v>
      </c>
      <c r="D8" s="27">
        <f t="shared" si="0"/>
        <v>1200000000</v>
      </c>
    </row>
    <row r="10" spans="1:4" ht="21" customHeight="1" x14ac:dyDescent="0.25">
      <c r="B10" s="38"/>
      <c r="C10" s="38"/>
      <c r="D10" s="38"/>
    </row>
    <row r="11" spans="1:4" ht="21" customHeight="1" x14ac:dyDescent="0.25">
      <c r="B11" s="38"/>
      <c r="C11" s="38"/>
      <c r="D11" s="38"/>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tabColor theme="0" tint="-0.34998626667073579"/>
    <pageSetUpPr fitToPage="1"/>
  </sheetPr>
  <dimension ref="A1:D49"/>
  <sheetViews>
    <sheetView view="pageBreakPreview" topLeftCell="A31"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7"/>
    </row>
    <row r="2" spans="1:4" ht="21" customHeight="1" x14ac:dyDescent="0.25">
      <c r="A2" s="23"/>
      <c r="B2" s="23"/>
      <c r="D2" s="42" t="s">
        <v>146</v>
      </c>
    </row>
    <row r="3" spans="1:4" ht="63.75" customHeight="1" x14ac:dyDescent="0.25">
      <c r="A3" s="101" t="s">
        <v>358</v>
      </c>
      <c r="B3" s="94"/>
      <c r="C3" s="94"/>
      <c r="D3" s="94"/>
    </row>
    <row r="4" spans="1:4" ht="21" customHeight="1" x14ac:dyDescent="0.25">
      <c r="A4" s="53"/>
      <c r="B4" s="36"/>
      <c r="C4" s="17"/>
      <c r="D4" s="17" t="s">
        <v>1</v>
      </c>
    </row>
    <row r="5" spans="1:4" ht="52.5" customHeight="1" x14ac:dyDescent="0.25">
      <c r="A5" s="22" t="s">
        <v>2</v>
      </c>
      <c r="B5" s="22" t="s">
        <v>41</v>
      </c>
      <c r="C5" s="6" t="s">
        <v>47</v>
      </c>
      <c r="D5" s="6" t="s">
        <v>78</v>
      </c>
    </row>
    <row r="6" spans="1:4" ht="21" customHeight="1" x14ac:dyDescent="0.25">
      <c r="A6" s="54" t="s">
        <v>3</v>
      </c>
      <c r="B6" s="21">
        <v>769886444.76999998</v>
      </c>
      <c r="C6" s="21">
        <v>799401789.00999999</v>
      </c>
      <c r="D6" s="21">
        <v>830127262.36000001</v>
      </c>
    </row>
    <row r="7" spans="1:4" ht="21" customHeight="1" x14ac:dyDescent="0.25">
      <c r="A7" s="54" t="s">
        <v>4</v>
      </c>
      <c r="B7" s="21">
        <v>41540191</v>
      </c>
      <c r="C7" s="21">
        <v>41540191</v>
      </c>
      <c r="D7" s="21">
        <v>41540191</v>
      </c>
    </row>
    <row r="8" spans="1:4" ht="21" customHeight="1" x14ac:dyDescent="0.25">
      <c r="A8" s="54" t="s">
        <v>43</v>
      </c>
      <c r="B8" s="21">
        <v>35569004</v>
      </c>
      <c r="C8" s="21">
        <v>35569004</v>
      </c>
      <c r="D8" s="21">
        <v>35569004</v>
      </c>
    </row>
    <row r="9" spans="1:4" ht="21" customHeight="1" x14ac:dyDescent="0.25">
      <c r="A9" s="54" t="s">
        <v>63</v>
      </c>
      <c r="B9" s="21">
        <v>10332818</v>
      </c>
      <c r="C9" s="21">
        <v>10332818</v>
      </c>
      <c r="D9" s="21">
        <v>10332818</v>
      </c>
    </row>
    <row r="10" spans="1:4" ht="21" customHeight="1" x14ac:dyDescent="0.25">
      <c r="A10" s="54" t="s">
        <v>51</v>
      </c>
      <c r="B10" s="21">
        <v>8124089</v>
      </c>
      <c r="C10" s="21">
        <v>8124089</v>
      </c>
      <c r="D10" s="21">
        <v>8124089</v>
      </c>
    </row>
    <row r="11" spans="1:4" ht="36" customHeight="1" x14ac:dyDescent="0.25">
      <c r="A11" s="54" t="s">
        <v>88</v>
      </c>
      <c r="B11" s="21">
        <v>24252258</v>
      </c>
      <c r="C11" s="21">
        <v>17252258</v>
      </c>
      <c r="D11" s="21">
        <v>17252258</v>
      </c>
    </row>
    <row r="12" spans="1:4" ht="21" customHeight="1" x14ac:dyDescent="0.25">
      <c r="A12" s="54" t="s">
        <v>53</v>
      </c>
      <c r="B12" s="21">
        <v>33236108</v>
      </c>
      <c r="C12" s="21">
        <v>33236108</v>
      </c>
      <c r="D12" s="21">
        <v>33236108</v>
      </c>
    </row>
    <row r="13" spans="1:4" ht="21" customHeight="1" x14ac:dyDescent="0.25">
      <c r="A13" s="54" t="s">
        <v>54</v>
      </c>
      <c r="B13" s="21">
        <v>7789922</v>
      </c>
      <c r="C13" s="21">
        <v>7789922</v>
      </c>
      <c r="D13" s="21">
        <v>7789922</v>
      </c>
    </row>
    <row r="14" spans="1:4" ht="36" customHeight="1" x14ac:dyDescent="0.25">
      <c r="A14" s="54" t="s">
        <v>62</v>
      </c>
      <c r="B14" s="21">
        <v>16870455</v>
      </c>
      <c r="C14" s="21">
        <v>5000000</v>
      </c>
      <c r="D14" s="21">
        <v>5000000</v>
      </c>
    </row>
    <row r="15" spans="1:4" ht="21" customHeight="1" x14ac:dyDescent="0.25">
      <c r="A15" s="54" t="s">
        <v>55</v>
      </c>
      <c r="B15" s="21">
        <v>12999250.17</v>
      </c>
      <c r="C15" s="21">
        <v>7509401</v>
      </c>
      <c r="D15" s="21">
        <v>7509401</v>
      </c>
    </row>
    <row r="16" spans="1:4" ht="21" customHeight="1" x14ac:dyDescent="0.25">
      <c r="A16" s="54" t="s">
        <v>50</v>
      </c>
      <c r="B16" s="21">
        <v>5000000</v>
      </c>
      <c r="C16" s="21">
        <v>5000000</v>
      </c>
      <c r="D16" s="21">
        <v>5000000</v>
      </c>
    </row>
    <row r="17" spans="1:4" ht="36" customHeight="1" x14ac:dyDescent="0.25">
      <c r="A17" s="54" t="s">
        <v>91</v>
      </c>
      <c r="B17" s="21">
        <v>14665675</v>
      </c>
      <c r="C17" s="21">
        <v>14665675</v>
      </c>
      <c r="D17" s="21">
        <v>14665675</v>
      </c>
    </row>
    <row r="18" spans="1:4" ht="36" customHeight="1" x14ac:dyDescent="0.25">
      <c r="A18" s="54" t="s">
        <v>93</v>
      </c>
      <c r="B18" s="21">
        <v>24108000</v>
      </c>
      <c r="C18" s="21">
        <v>10000000</v>
      </c>
      <c r="D18" s="21">
        <v>10000000</v>
      </c>
    </row>
    <row r="19" spans="1:4" ht="36" customHeight="1" x14ac:dyDescent="0.25">
      <c r="A19" s="54" t="s">
        <v>94</v>
      </c>
      <c r="B19" s="21">
        <v>649179</v>
      </c>
      <c r="C19" s="21">
        <v>649179</v>
      </c>
      <c r="D19" s="21">
        <v>649179</v>
      </c>
    </row>
    <row r="20" spans="1:4" ht="36" customHeight="1" x14ac:dyDescent="0.25">
      <c r="A20" s="54" t="s">
        <v>95</v>
      </c>
      <c r="B20" s="21">
        <v>2986223</v>
      </c>
      <c r="C20" s="21">
        <v>2986223</v>
      </c>
      <c r="D20" s="21">
        <v>2986223</v>
      </c>
    </row>
    <row r="21" spans="1:4" ht="36" customHeight="1" x14ac:dyDescent="0.25">
      <c r="A21" s="54" t="s">
        <v>96</v>
      </c>
      <c r="B21" s="21">
        <v>4868841</v>
      </c>
      <c r="C21" s="21">
        <v>4868841</v>
      </c>
      <c r="D21" s="21">
        <v>4868841</v>
      </c>
    </row>
    <row r="22" spans="1:4" ht="36" customHeight="1" x14ac:dyDescent="0.25">
      <c r="A22" s="54" t="s">
        <v>181</v>
      </c>
      <c r="B22" s="21">
        <v>4300000</v>
      </c>
      <c r="C22" s="21">
        <v>4300000</v>
      </c>
      <c r="D22" s="21">
        <v>4300000</v>
      </c>
    </row>
    <row r="23" spans="1:4" ht="21" customHeight="1" x14ac:dyDescent="0.25">
      <c r="A23" s="54" t="s">
        <v>44</v>
      </c>
      <c r="B23" s="21">
        <v>8599583.5099999998</v>
      </c>
      <c r="C23" s="21">
        <v>8341596</v>
      </c>
      <c r="D23" s="21">
        <v>8341596</v>
      </c>
    </row>
    <row r="24" spans="1:4" ht="21" customHeight="1" x14ac:dyDescent="0.25">
      <c r="A24" s="54" t="s">
        <v>5</v>
      </c>
      <c r="B24" s="21">
        <v>22006468</v>
      </c>
      <c r="C24" s="21">
        <v>22006468</v>
      </c>
      <c r="D24" s="21">
        <v>22006468</v>
      </c>
    </row>
    <row r="25" spans="1:4" ht="21" customHeight="1" x14ac:dyDescent="0.25">
      <c r="A25" s="54" t="s">
        <v>65</v>
      </c>
      <c r="B25" s="21">
        <v>10388000</v>
      </c>
      <c r="C25" s="21">
        <v>0</v>
      </c>
      <c r="D25" s="21">
        <v>0</v>
      </c>
    </row>
    <row r="26" spans="1:4" ht="36" customHeight="1" x14ac:dyDescent="0.25">
      <c r="A26" s="54" t="s">
        <v>170</v>
      </c>
      <c r="B26" s="21">
        <v>8763408</v>
      </c>
      <c r="C26" s="21">
        <v>8763408</v>
      </c>
      <c r="D26" s="21">
        <v>8763408</v>
      </c>
    </row>
    <row r="27" spans="1:4" ht="21" customHeight="1" x14ac:dyDescent="0.25">
      <c r="A27" s="54" t="s">
        <v>49</v>
      </c>
      <c r="B27" s="21">
        <v>0</v>
      </c>
      <c r="C27" s="21"/>
      <c r="D27" s="21"/>
    </row>
    <row r="28" spans="1:4" ht="36" customHeight="1" x14ac:dyDescent="0.25">
      <c r="A28" s="54" t="s">
        <v>97</v>
      </c>
      <c r="B28" s="21">
        <v>14392693</v>
      </c>
      <c r="C28" s="21">
        <v>13392693</v>
      </c>
      <c r="D28" s="21">
        <v>13392693</v>
      </c>
    </row>
    <row r="29" spans="1:4" ht="36" customHeight="1" x14ac:dyDescent="0.25">
      <c r="A29" s="54" t="s">
        <v>171</v>
      </c>
      <c r="B29" s="21">
        <v>21192475</v>
      </c>
      <c r="C29" s="21">
        <v>12823372</v>
      </c>
      <c r="D29" s="21">
        <v>12823372</v>
      </c>
    </row>
    <row r="30" spans="1:4" ht="36" customHeight="1" x14ac:dyDescent="0.25">
      <c r="A30" s="54" t="s">
        <v>98</v>
      </c>
      <c r="B30" s="21">
        <v>19027210</v>
      </c>
      <c r="C30" s="21">
        <v>19027210</v>
      </c>
      <c r="D30" s="21">
        <v>19027210</v>
      </c>
    </row>
    <row r="31" spans="1:4" ht="21" customHeight="1" x14ac:dyDescent="0.25">
      <c r="A31" s="54" t="s">
        <v>66</v>
      </c>
      <c r="B31" s="21">
        <v>11304345</v>
      </c>
      <c r="C31" s="21">
        <v>11304345</v>
      </c>
      <c r="D31" s="21">
        <v>11304345</v>
      </c>
    </row>
    <row r="32" spans="1:4" ht="36" customHeight="1" x14ac:dyDescent="0.25">
      <c r="A32" s="54" t="s">
        <v>100</v>
      </c>
      <c r="B32" s="21">
        <v>11130795</v>
      </c>
      <c r="C32" s="21">
        <v>11130795</v>
      </c>
      <c r="D32" s="21">
        <v>11130795</v>
      </c>
    </row>
    <row r="33" spans="1:4" ht="36" customHeight="1" x14ac:dyDescent="0.25">
      <c r="A33" s="54" t="s">
        <v>101</v>
      </c>
      <c r="B33" s="21">
        <v>24537040</v>
      </c>
      <c r="C33" s="21">
        <v>12268541</v>
      </c>
      <c r="D33" s="21">
        <v>12268541</v>
      </c>
    </row>
    <row r="34" spans="1:4" ht="21" customHeight="1" x14ac:dyDescent="0.25">
      <c r="A34" s="54" t="s">
        <v>61</v>
      </c>
      <c r="B34" s="21">
        <v>9781270</v>
      </c>
      <c r="C34" s="21">
        <v>9781270</v>
      </c>
      <c r="D34" s="21">
        <v>9781270</v>
      </c>
    </row>
    <row r="35" spans="1:4" ht="36" customHeight="1" x14ac:dyDescent="0.25">
      <c r="A35" s="54" t="s">
        <v>102</v>
      </c>
      <c r="B35" s="21">
        <v>13701822</v>
      </c>
      <c r="C35" s="21">
        <v>13701822</v>
      </c>
      <c r="D35" s="21">
        <v>13701822</v>
      </c>
    </row>
    <row r="36" spans="1:4" ht="36" customHeight="1" x14ac:dyDescent="0.25">
      <c r="A36" s="54" t="s">
        <v>103</v>
      </c>
      <c r="B36" s="21">
        <v>16672725</v>
      </c>
      <c r="C36" s="21">
        <v>15693035</v>
      </c>
      <c r="D36" s="21">
        <v>15693035</v>
      </c>
    </row>
    <row r="37" spans="1:4" ht="21" customHeight="1" x14ac:dyDescent="0.25">
      <c r="A37" s="54" t="s">
        <v>69</v>
      </c>
      <c r="B37" s="21">
        <v>22573742.399999999</v>
      </c>
      <c r="C37" s="21"/>
      <c r="D37" s="21"/>
    </row>
    <row r="38" spans="1:4" ht="36" customHeight="1" x14ac:dyDescent="0.25">
      <c r="A38" s="54" t="s">
        <v>172</v>
      </c>
      <c r="B38" s="21">
        <v>19888169</v>
      </c>
      <c r="C38" s="21">
        <v>19888169</v>
      </c>
      <c r="D38" s="21">
        <v>19888169</v>
      </c>
    </row>
    <row r="39" spans="1:4" ht="21" customHeight="1" x14ac:dyDescent="0.25">
      <c r="A39" s="54" t="s">
        <v>70</v>
      </c>
      <c r="B39" s="21">
        <v>7845624.3399999999</v>
      </c>
      <c r="C39" s="21">
        <v>5190398</v>
      </c>
      <c r="D39" s="21">
        <v>5190398</v>
      </c>
    </row>
    <row r="40" spans="1:4" ht="36" customHeight="1" x14ac:dyDescent="0.25">
      <c r="A40" s="54" t="s">
        <v>104</v>
      </c>
      <c r="B40" s="21">
        <v>17422924</v>
      </c>
      <c r="C40" s="21">
        <v>17422924</v>
      </c>
      <c r="D40" s="21">
        <v>17422924</v>
      </c>
    </row>
    <row r="41" spans="1:4" ht="21" customHeight="1" x14ac:dyDescent="0.25">
      <c r="A41" s="54" t="s">
        <v>71</v>
      </c>
      <c r="B41" s="21">
        <v>15887230.800000001</v>
      </c>
      <c r="C41" s="21">
        <v>0</v>
      </c>
      <c r="D41" s="21">
        <v>0</v>
      </c>
    </row>
    <row r="42" spans="1:4" ht="36" customHeight="1" x14ac:dyDescent="0.25">
      <c r="A42" s="54" t="s">
        <v>105</v>
      </c>
      <c r="B42" s="21">
        <v>5496557.46</v>
      </c>
      <c r="C42" s="21">
        <v>4924387</v>
      </c>
      <c r="D42" s="21">
        <v>4924387</v>
      </c>
    </row>
    <row r="43" spans="1:4" ht="36" customHeight="1" x14ac:dyDescent="0.25">
      <c r="A43" s="54" t="s">
        <v>106</v>
      </c>
      <c r="B43" s="21">
        <v>10192024</v>
      </c>
      <c r="C43" s="21">
        <v>10192024</v>
      </c>
      <c r="D43" s="21">
        <v>10192024</v>
      </c>
    </row>
    <row r="44" spans="1:4" ht="21" customHeight="1" x14ac:dyDescent="0.25">
      <c r="A44" s="54" t="s">
        <v>12</v>
      </c>
      <c r="B44" s="21">
        <v>14944879</v>
      </c>
      <c r="C44" s="21">
        <v>12533847</v>
      </c>
      <c r="D44" s="21">
        <v>12533847</v>
      </c>
    </row>
    <row r="45" spans="1:4" ht="36" customHeight="1" x14ac:dyDescent="0.25">
      <c r="A45" s="54" t="s">
        <v>125</v>
      </c>
      <c r="B45" s="21">
        <v>11588845</v>
      </c>
      <c r="C45" s="21">
        <v>11588845</v>
      </c>
      <c r="D45" s="21">
        <v>11588845</v>
      </c>
    </row>
    <row r="46" spans="1:4" ht="36" customHeight="1" x14ac:dyDescent="0.25">
      <c r="A46" s="54" t="s">
        <v>107</v>
      </c>
      <c r="B46" s="21">
        <v>12182511</v>
      </c>
      <c r="C46" s="21">
        <v>12182511</v>
      </c>
      <c r="D46" s="21">
        <v>12182511</v>
      </c>
    </row>
    <row r="47" spans="1:4" ht="21" customHeight="1" x14ac:dyDescent="0.25">
      <c r="A47" s="54" t="s">
        <v>72</v>
      </c>
      <c r="B47" s="21">
        <v>20602992</v>
      </c>
      <c r="C47" s="21">
        <v>20602992</v>
      </c>
      <c r="D47" s="21">
        <v>20602992</v>
      </c>
    </row>
    <row r="48" spans="1:4" ht="36" customHeight="1" x14ac:dyDescent="0.25">
      <c r="A48" s="54" t="s">
        <v>110</v>
      </c>
      <c r="B48" s="21">
        <v>25180429</v>
      </c>
      <c r="C48" s="21">
        <v>25180429</v>
      </c>
      <c r="D48" s="21">
        <v>25180429</v>
      </c>
    </row>
    <row r="49" spans="1:4" ht="21" customHeight="1" x14ac:dyDescent="0.25">
      <c r="A49" s="55" t="s">
        <v>46</v>
      </c>
      <c r="B49" s="28">
        <f t="shared" ref="B49:D49" si="0">SUM(B6:B48)</f>
        <v>1392482220.4499998</v>
      </c>
      <c r="C49" s="28">
        <f t="shared" si="0"/>
        <v>1306166579.01</v>
      </c>
      <c r="D49" s="28">
        <f t="shared" si="0"/>
        <v>1336892052.3600001</v>
      </c>
    </row>
  </sheetData>
  <autoFilter ref="A5:D49"/>
  <mergeCells count="2">
    <mergeCell ref="B1:D1"/>
    <mergeCell ref="A3:D3"/>
  </mergeCells>
  <pageMargins left="0.7" right="0.7" top="0.75" bottom="0.75" header="0.3" footer="0.3"/>
  <pageSetup paperSize="9" fitToHeight="0" orientation="landscape" r:id="rId1"/>
  <headerFooter>
    <oddHeader>&amp;C&amp;P</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theme="0" tint="-0.34998626667073579"/>
    <pageSetUpPr fitToPage="1"/>
  </sheetPr>
  <dimension ref="A1:D8"/>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t="s">
        <v>0</v>
      </c>
      <c r="B1" s="93"/>
      <c r="C1" s="93"/>
      <c r="D1" s="93"/>
    </row>
    <row r="2" spans="1:4" ht="21" customHeight="1" x14ac:dyDescent="0.25">
      <c r="A2" s="23" t="s">
        <v>0</v>
      </c>
      <c r="B2" s="23"/>
      <c r="D2" s="32" t="s">
        <v>129</v>
      </c>
    </row>
    <row r="3" spans="1:4" ht="87" customHeight="1" x14ac:dyDescent="0.25">
      <c r="A3" s="92" t="s">
        <v>130</v>
      </c>
      <c r="B3" s="92"/>
      <c r="C3" s="92"/>
      <c r="D3" s="92"/>
    </row>
    <row r="4" spans="1:4" ht="21" customHeight="1" x14ac:dyDescent="0.25">
      <c r="A4" s="53"/>
      <c r="B4" s="36"/>
      <c r="C4" s="17"/>
      <c r="D4" s="17" t="s">
        <v>1</v>
      </c>
    </row>
    <row r="5" spans="1:4" ht="52.5" customHeight="1" x14ac:dyDescent="0.25">
      <c r="A5" s="20" t="s">
        <v>2</v>
      </c>
      <c r="B5" s="20" t="s">
        <v>41</v>
      </c>
      <c r="C5" s="20" t="s">
        <v>47</v>
      </c>
      <c r="D5" s="20" t="s">
        <v>78</v>
      </c>
    </row>
    <row r="6" spans="1:4" ht="21" customHeight="1" x14ac:dyDescent="0.25">
      <c r="A6" s="54" t="s">
        <v>3</v>
      </c>
      <c r="B6" s="72">
        <v>19850303.039999999</v>
      </c>
      <c r="C6" s="49">
        <v>265108232.33000001</v>
      </c>
      <c r="D6" s="49">
        <v>333240404.04000002</v>
      </c>
    </row>
    <row r="7" spans="1:4" ht="21" customHeight="1" x14ac:dyDescent="0.25">
      <c r="A7" s="54" t="s">
        <v>53</v>
      </c>
      <c r="B7" s="72">
        <v>99000000</v>
      </c>
      <c r="C7" s="49">
        <v>20805000</v>
      </c>
      <c r="D7" s="49">
        <v>0</v>
      </c>
    </row>
    <row r="8" spans="1:4" ht="21" customHeight="1" x14ac:dyDescent="0.25">
      <c r="A8" s="55" t="s">
        <v>46</v>
      </c>
      <c r="B8" s="35">
        <f>SUM(B6:B7)</f>
        <v>118850303.03999999</v>
      </c>
      <c r="C8" s="35">
        <f>SUM(C6:C7)</f>
        <v>285913232.33000004</v>
      </c>
      <c r="D8" s="35">
        <f>SUM(D6:D7)</f>
        <v>333240404.04000002</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theme="0" tint="-0.34998626667073579"/>
    <pageSetUpPr fitToPage="1"/>
  </sheetPr>
  <dimension ref="A1:D11"/>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t="s">
        <v>0</v>
      </c>
      <c r="B1" s="93"/>
      <c r="C1" s="93"/>
      <c r="D1" s="93"/>
    </row>
    <row r="2" spans="1:4" ht="21" customHeight="1" x14ac:dyDescent="0.25">
      <c r="A2" s="23" t="s">
        <v>0</v>
      </c>
      <c r="B2" s="23"/>
      <c r="D2" s="32" t="s">
        <v>131</v>
      </c>
    </row>
    <row r="3" spans="1:4" ht="63.75" customHeight="1" x14ac:dyDescent="0.25">
      <c r="A3" s="94" t="s">
        <v>120</v>
      </c>
      <c r="B3" s="94"/>
      <c r="C3" s="94"/>
      <c r="D3" s="94"/>
    </row>
    <row r="4" spans="1:4" ht="21" customHeight="1" x14ac:dyDescent="0.25">
      <c r="A4" s="53"/>
      <c r="B4" s="36"/>
      <c r="C4" s="17"/>
      <c r="D4" s="17" t="s">
        <v>1</v>
      </c>
    </row>
    <row r="5" spans="1:4" ht="52.5" customHeight="1" x14ac:dyDescent="0.25">
      <c r="A5" s="22" t="s">
        <v>2</v>
      </c>
      <c r="B5" s="22" t="s">
        <v>41</v>
      </c>
      <c r="C5" s="6" t="s">
        <v>47</v>
      </c>
      <c r="D5" s="6" t="s">
        <v>78</v>
      </c>
    </row>
    <row r="6" spans="1:4" ht="21" customHeight="1" x14ac:dyDescent="0.25">
      <c r="A6" s="54" t="s">
        <v>3</v>
      </c>
      <c r="B6" s="69">
        <v>10276207.02</v>
      </c>
      <c r="C6" s="49">
        <v>0</v>
      </c>
      <c r="D6" s="69">
        <v>0</v>
      </c>
    </row>
    <row r="7" spans="1:4" ht="21" customHeight="1" x14ac:dyDescent="0.25">
      <c r="A7" s="54" t="s">
        <v>63</v>
      </c>
      <c r="B7" s="69">
        <v>5261573.7</v>
      </c>
      <c r="C7" s="49">
        <v>0</v>
      </c>
      <c r="D7" s="69">
        <v>0</v>
      </c>
    </row>
    <row r="8" spans="1:4" ht="21" customHeight="1" x14ac:dyDescent="0.25">
      <c r="A8" s="54" t="s">
        <v>53</v>
      </c>
      <c r="B8" s="69">
        <v>79200000</v>
      </c>
      <c r="C8" s="49">
        <v>0</v>
      </c>
      <c r="D8" s="69">
        <v>0</v>
      </c>
    </row>
    <row r="9" spans="1:4" ht="21" customHeight="1" x14ac:dyDescent="0.25">
      <c r="A9" s="54" t="s">
        <v>61</v>
      </c>
      <c r="B9" s="69">
        <v>21204965.310000002</v>
      </c>
      <c r="C9" s="49">
        <v>0</v>
      </c>
      <c r="D9" s="69">
        <v>0</v>
      </c>
    </row>
    <row r="10" spans="1:4" ht="21" customHeight="1" x14ac:dyDescent="0.25">
      <c r="A10" s="54" t="s">
        <v>58</v>
      </c>
      <c r="B10" s="69">
        <v>45251757.329999998</v>
      </c>
      <c r="C10" s="49">
        <v>0</v>
      </c>
      <c r="D10" s="49">
        <v>0</v>
      </c>
    </row>
    <row r="11" spans="1:4" ht="21" customHeight="1" x14ac:dyDescent="0.25">
      <c r="A11" s="55" t="s">
        <v>46</v>
      </c>
      <c r="B11" s="28">
        <f t="shared" ref="B11:D11" si="0">SUM(B6:B10)</f>
        <v>161194503.36000001</v>
      </c>
      <c r="C11" s="28">
        <f t="shared" si="0"/>
        <v>0</v>
      </c>
      <c r="D11" s="18">
        <f t="shared" si="0"/>
        <v>0</v>
      </c>
    </row>
  </sheetData>
  <mergeCells count="2">
    <mergeCell ref="B1:D1"/>
    <mergeCell ref="A3:D3"/>
  </mergeCells>
  <pageMargins left="0.7" right="0.7" top="0.75" bottom="0.75" header="0.3" footer="0.3"/>
  <pageSetup paperSize="9" fitToHeight="0" orientation="landscape" r:id="rId1"/>
  <headerFooter>
    <oddHeader>&amp;C&amp;P</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theme="0" tint="-0.34998626667073579"/>
    <pageSetUpPr fitToPage="1"/>
  </sheetPr>
  <dimension ref="A1:D7"/>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t="s">
        <v>0</v>
      </c>
      <c r="B1" s="93"/>
      <c r="C1" s="93"/>
      <c r="D1" s="93"/>
    </row>
    <row r="2" spans="1:4" ht="21" customHeight="1" x14ac:dyDescent="0.25">
      <c r="A2" s="23" t="s">
        <v>0</v>
      </c>
      <c r="B2" s="23"/>
      <c r="C2" s="23"/>
      <c r="D2" s="32" t="s">
        <v>132</v>
      </c>
    </row>
    <row r="3" spans="1:4" ht="123" customHeight="1" x14ac:dyDescent="0.25">
      <c r="A3" s="94" t="s">
        <v>81</v>
      </c>
      <c r="B3" s="94"/>
      <c r="C3" s="94"/>
      <c r="D3" s="94"/>
    </row>
    <row r="4" spans="1:4" ht="21" customHeight="1" x14ac:dyDescent="0.25">
      <c r="A4" s="53" t="s">
        <v>0</v>
      </c>
      <c r="B4" s="36"/>
      <c r="C4" s="36"/>
      <c r="D4" s="17" t="s">
        <v>1</v>
      </c>
    </row>
    <row r="5" spans="1:4" ht="52.5" customHeight="1" x14ac:dyDescent="0.25">
      <c r="A5" s="22" t="s">
        <v>2</v>
      </c>
      <c r="B5" s="22" t="s">
        <v>41</v>
      </c>
      <c r="C5" s="6" t="s">
        <v>47</v>
      </c>
      <c r="D5" s="6" t="s">
        <v>78</v>
      </c>
    </row>
    <row r="6" spans="1:4" ht="21" customHeight="1" x14ac:dyDescent="0.25">
      <c r="A6" s="54" t="s">
        <v>3</v>
      </c>
      <c r="B6" s="69">
        <v>852717235.86000001</v>
      </c>
      <c r="C6" s="69">
        <v>0</v>
      </c>
      <c r="D6" s="69">
        <v>0</v>
      </c>
    </row>
    <row r="7" spans="1:4" ht="21" customHeight="1" x14ac:dyDescent="0.25">
      <c r="A7" s="55" t="s">
        <v>46</v>
      </c>
      <c r="B7" s="28">
        <f t="shared" ref="B7:D7" si="0">SUM(B6)</f>
        <v>852717235.86000001</v>
      </c>
      <c r="C7" s="28">
        <f t="shared" si="0"/>
        <v>0</v>
      </c>
      <c r="D7" s="28">
        <f t="shared" si="0"/>
        <v>0</v>
      </c>
    </row>
  </sheetData>
  <mergeCells count="2">
    <mergeCell ref="B1:D1"/>
    <mergeCell ref="A3:D3"/>
  </mergeCells>
  <pageMargins left="0.7" right="0.7" top="0.75" bottom="0.75" header="0.3" footer="0.3"/>
  <pageSetup paperSize="9" fitToHeight="0" orientation="landscape" r:id="rId1"/>
  <headerFooter>
    <oddHeader>&amp;C&amp;P</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theme="0" tint="-0.34998626667073579"/>
    <pageSetUpPr fitToPage="1"/>
  </sheetPr>
  <dimension ref="A1:D9"/>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t="s">
        <v>0</v>
      </c>
      <c r="B1" s="93"/>
      <c r="C1" s="93"/>
      <c r="D1" s="93"/>
    </row>
    <row r="2" spans="1:4" ht="21" customHeight="1" x14ac:dyDescent="0.25">
      <c r="A2" s="23" t="s">
        <v>0</v>
      </c>
      <c r="B2" s="23"/>
      <c r="C2" s="23"/>
      <c r="D2" s="23" t="s">
        <v>133</v>
      </c>
    </row>
    <row r="3" spans="1:4" ht="63.75" customHeight="1" x14ac:dyDescent="0.25">
      <c r="A3" s="94" t="s">
        <v>121</v>
      </c>
      <c r="B3" s="94"/>
      <c r="C3" s="94"/>
      <c r="D3" s="94"/>
    </row>
    <row r="4" spans="1:4" ht="21" customHeight="1" x14ac:dyDescent="0.25">
      <c r="A4" s="53"/>
      <c r="B4" s="36"/>
      <c r="C4" s="17"/>
      <c r="D4" s="17" t="s">
        <v>1</v>
      </c>
    </row>
    <row r="5" spans="1:4" ht="52.5" customHeight="1" x14ac:dyDescent="0.25">
      <c r="A5" s="22" t="s">
        <v>2</v>
      </c>
      <c r="B5" s="22" t="s">
        <v>41</v>
      </c>
      <c r="C5" s="6" t="s">
        <v>47</v>
      </c>
      <c r="D5" s="6" t="s">
        <v>78</v>
      </c>
    </row>
    <row r="6" spans="1:4" ht="21" customHeight="1" x14ac:dyDescent="0.25">
      <c r="A6" s="54" t="s">
        <v>3</v>
      </c>
      <c r="B6" s="69">
        <v>23372505.259999998</v>
      </c>
      <c r="C6" s="49">
        <v>0</v>
      </c>
      <c r="D6" s="49">
        <v>0</v>
      </c>
    </row>
    <row r="7" spans="1:4" ht="21" customHeight="1" x14ac:dyDescent="0.25">
      <c r="A7" s="19" t="s">
        <v>46</v>
      </c>
      <c r="B7" s="35">
        <f t="shared" ref="B7:D7" si="0">SUM(B6)</f>
        <v>23372505.259999998</v>
      </c>
      <c r="C7" s="35">
        <f t="shared" si="0"/>
        <v>0</v>
      </c>
      <c r="D7" s="35">
        <f t="shared" si="0"/>
        <v>0</v>
      </c>
    </row>
    <row r="8" spans="1:4" ht="21" customHeight="1" x14ac:dyDescent="0.25">
      <c r="B8" s="38"/>
      <c r="C8" s="38"/>
      <c r="D8" s="38"/>
    </row>
    <row r="9" spans="1:4" ht="21" customHeight="1" x14ac:dyDescent="0.25">
      <c r="B9" s="38"/>
      <c r="C9" s="38"/>
      <c r="D9" s="38"/>
    </row>
  </sheetData>
  <mergeCells count="2">
    <mergeCell ref="B1:D1"/>
    <mergeCell ref="A3:D3"/>
  </mergeCells>
  <pageMargins left="0.7" right="0.7" top="0.75" bottom="0.75" header="0.3" footer="0.3"/>
  <pageSetup paperSize="9" fitToHeight="0" orientation="landscape" r:id="rId1"/>
  <headerFooter>
    <oddHeader>&amp;C&amp;P</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theme="0" tint="-0.34998626667073579"/>
    <pageSetUpPr fitToPage="1"/>
  </sheetPr>
  <dimension ref="A1:D9"/>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147</v>
      </c>
    </row>
    <row r="3" spans="1:4" ht="79.5" customHeight="1" x14ac:dyDescent="0.25">
      <c r="A3" s="94" t="s">
        <v>122</v>
      </c>
      <c r="B3" s="94"/>
      <c r="C3" s="94"/>
      <c r="D3" s="94"/>
    </row>
    <row r="4" spans="1:4" ht="21" customHeight="1" x14ac:dyDescent="0.25">
      <c r="A4" s="53"/>
      <c r="B4" s="36"/>
      <c r="C4" s="17"/>
      <c r="D4" s="17" t="s">
        <v>1</v>
      </c>
    </row>
    <row r="5" spans="1:4" ht="52.5" customHeight="1" x14ac:dyDescent="0.25">
      <c r="A5" s="22" t="s">
        <v>2</v>
      </c>
      <c r="B5" s="22" t="s">
        <v>41</v>
      </c>
      <c r="C5" s="6" t="s">
        <v>47</v>
      </c>
      <c r="D5" s="31" t="s">
        <v>78</v>
      </c>
    </row>
    <row r="6" spans="1:4" ht="21" customHeight="1" x14ac:dyDescent="0.25">
      <c r="A6" s="62" t="s">
        <v>70</v>
      </c>
      <c r="B6" s="69">
        <v>9671649.25</v>
      </c>
      <c r="C6" s="49">
        <v>0</v>
      </c>
      <c r="D6" s="49">
        <v>0</v>
      </c>
    </row>
    <row r="7" spans="1:4" ht="21" customHeight="1" x14ac:dyDescent="0.25">
      <c r="A7" s="19" t="s">
        <v>46</v>
      </c>
      <c r="B7" s="35">
        <f t="shared" ref="B7:D7" si="0">B6</f>
        <v>9671649.25</v>
      </c>
      <c r="C7" s="35">
        <f t="shared" si="0"/>
        <v>0</v>
      </c>
      <c r="D7" s="35">
        <f t="shared" si="0"/>
        <v>0</v>
      </c>
    </row>
    <row r="8" spans="1:4" ht="21" customHeight="1" x14ac:dyDescent="0.25">
      <c r="B8" s="38"/>
    </row>
    <row r="9" spans="1:4" ht="21" customHeight="1" x14ac:dyDescent="0.25">
      <c r="B9" s="38"/>
      <c r="C9" s="38"/>
      <c r="D9" s="38"/>
    </row>
  </sheetData>
  <mergeCells count="2">
    <mergeCell ref="B1:D1"/>
    <mergeCell ref="A3:D3"/>
  </mergeCells>
  <pageMargins left="0.7" right="0.7" top="0.75" bottom="0.75" header="0.3" footer="0.3"/>
  <pageSetup paperSize="9" fitToHeight="0" orientation="landscape" r:id="rId1"/>
  <headerFooter>
    <oddHeader>&amp;C&amp;P</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theme="0" tint="-0.34998626667073579"/>
    <pageSetUpPr fitToPage="1"/>
  </sheetPr>
  <dimension ref="A1:D17"/>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148</v>
      </c>
    </row>
    <row r="3" spans="1:4" ht="64.5" customHeight="1" x14ac:dyDescent="0.25">
      <c r="A3" s="94" t="s">
        <v>85</v>
      </c>
      <c r="B3" s="94"/>
      <c r="C3" s="94"/>
      <c r="D3" s="94"/>
    </row>
    <row r="4" spans="1:4" ht="21" customHeight="1" x14ac:dyDescent="0.25">
      <c r="A4" s="53"/>
      <c r="B4" s="36"/>
      <c r="C4" s="17"/>
      <c r="D4" s="17" t="s">
        <v>1</v>
      </c>
    </row>
    <row r="5" spans="1:4" ht="52.5" customHeight="1" x14ac:dyDescent="0.25">
      <c r="A5" s="22" t="s">
        <v>2</v>
      </c>
      <c r="B5" s="22" t="s">
        <v>41</v>
      </c>
      <c r="C5" s="6" t="s">
        <v>47</v>
      </c>
      <c r="D5" s="6" t="s">
        <v>78</v>
      </c>
    </row>
    <row r="6" spans="1:4" ht="21" customHeight="1" x14ac:dyDescent="0.25">
      <c r="A6" s="54" t="s">
        <v>3</v>
      </c>
      <c r="B6" s="21">
        <v>159331229.49000001</v>
      </c>
      <c r="C6" s="21">
        <v>0</v>
      </c>
      <c r="D6" s="21">
        <v>0</v>
      </c>
    </row>
    <row r="7" spans="1:4" ht="21" customHeight="1" x14ac:dyDescent="0.25">
      <c r="A7" s="54" t="s">
        <v>43</v>
      </c>
      <c r="B7" s="21">
        <v>278915552.05000001</v>
      </c>
      <c r="C7" s="21">
        <v>0</v>
      </c>
      <c r="D7" s="21">
        <v>0</v>
      </c>
    </row>
    <row r="8" spans="1:4" ht="21" customHeight="1" x14ac:dyDescent="0.25">
      <c r="A8" s="54" t="s">
        <v>52</v>
      </c>
      <c r="B8" s="21">
        <v>107807001.88</v>
      </c>
      <c r="C8" s="21">
        <v>0</v>
      </c>
      <c r="D8" s="21">
        <v>0</v>
      </c>
    </row>
    <row r="9" spans="1:4" ht="21" customHeight="1" x14ac:dyDescent="0.25">
      <c r="A9" s="54" t="s">
        <v>53</v>
      </c>
      <c r="B9" s="21">
        <v>219003682</v>
      </c>
      <c r="C9" s="21">
        <v>0</v>
      </c>
      <c r="D9" s="21">
        <v>0</v>
      </c>
    </row>
    <row r="10" spans="1:4" ht="21" customHeight="1" x14ac:dyDescent="0.25">
      <c r="A10" s="54" t="s">
        <v>65</v>
      </c>
      <c r="B10" s="21">
        <v>267875010.69</v>
      </c>
      <c r="C10" s="21">
        <v>0</v>
      </c>
      <c r="D10" s="21">
        <v>0</v>
      </c>
    </row>
    <row r="11" spans="1:4" ht="36" customHeight="1" x14ac:dyDescent="0.25">
      <c r="A11" s="54" t="s">
        <v>97</v>
      </c>
      <c r="B11" s="21">
        <v>274655027.28000003</v>
      </c>
      <c r="C11" s="21">
        <v>0</v>
      </c>
      <c r="D11" s="21">
        <v>0</v>
      </c>
    </row>
    <row r="12" spans="1:4" ht="21" customHeight="1" x14ac:dyDescent="0.25">
      <c r="A12" s="54" t="s">
        <v>59</v>
      </c>
      <c r="B12" s="21">
        <v>285242138.68000001</v>
      </c>
      <c r="C12" s="21">
        <v>0</v>
      </c>
      <c r="D12" s="21">
        <v>0</v>
      </c>
    </row>
    <row r="13" spans="1:4" ht="21" customHeight="1" x14ac:dyDescent="0.25">
      <c r="A13" s="54" t="s">
        <v>42</v>
      </c>
      <c r="B13" s="21">
        <v>267275016.30000001</v>
      </c>
      <c r="C13" s="21">
        <v>0</v>
      </c>
      <c r="D13" s="21">
        <v>0</v>
      </c>
    </row>
    <row r="14" spans="1:4" ht="21" customHeight="1" x14ac:dyDescent="0.25">
      <c r="A14" s="54" t="s">
        <v>12</v>
      </c>
      <c r="B14" s="21">
        <v>19376296.300000001</v>
      </c>
      <c r="C14" s="21">
        <v>0</v>
      </c>
      <c r="D14" s="21">
        <v>0</v>
      </c>
    </row>
    <row r="15" spans="1:4" ht="21" customHeight="1" x14ac:dyDescent="0.25">
      <c r="A15" s="54" t="s">
        <v>72</v>
      </c>
      <c r="B15" s="21">
        <v>282646956.38999999</v>
      </c>
      <c r="C15" s="21">
        <v>0</v>
      </c>
      <c r="D15" s="21">
        <v>0</v>
      </c>
    </row>
    <row r="16" spans="1:4" ht="21" customHeight="1" x14ac:dyDescent="0.25">
      <c r="A16" s="54" t="s">
        <v>73</v>
      </c>
      <c r="B16" s="21">
        <v>233524691</v>
      </c>
      <c r="C16" s="21">
        <v>0</v>
      </c>
      <c r="D16" s="21">
        <v>0</v>
      </c>
    </row>
    <row r="17" spans="1:4" ht="21" customHeight="1" x14ac:dyDescent="0.25">
      <c r="A17" s="19" t="s">
        <v>46</v>
      </c>
      <c r="B17" s="71">
        <f t="shared" ref="B17:D17" si="0">SUM(B6:B16)</f>
        <v>2395652602.0599999</v>
      </c>
      <c r="C17" s="71">
        <f t="shared" si="0"/>
        <v>0</v>
      </c>
      <c r="D17" s="71">
        <f t="shared" si="0"/>
        <v>0</v>
      </c>
    </row>
  </sheetData>
  <mergeCells count="2">
    <mergeCell ref="B1:D1"/>
    <mergeCell ref="A3:D3"/>
  </mergeCells>
  <pageMargins left="0.7" right="0.7" top="0.75" bottom="0.75" header="0.3" footer="0.3"/>
  <pageSetup paperSize="9" fitToHeight="0" orientation="landscape" r:id="rId1"/>
  <headerFooter>
    <oddHeader>&amp;C&amp;P</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theme="0" tint="-0.34998626667073579"/>
    <pageSetUpPr fitToPage="1"/>
  </sheetPr>
  <dimension ref="A1:D37"/>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149</v>
      </c>
    </row>
    <row r="3" spans="1:4" ht="63.75" customHeight="1" x14ac:dyDescent="0.25">
      <c r="A3" s="92" t="s">
        <v>123</v>
      </c>
      <c r="B3" s="92"/>
      <c r="C3" s="92"/>
      <c r="D3" s="92"/>
    </row>
    <row r="4" spans="1:4" ht="21" customHeight="1" x14ac:dyDescent="0.25">
      <c r="A4" s="53"/>
      <c r="B4" s="36"/>
      <c r="C4" s="17"/>
      <c r="D4" s="17" t="s">
        <v>1</v>
      </c>
    </row>
    <row r="5" spans="1:4" ht="52.5" customHeight="1" x14ac:dyDescent="0.25">
      <c r="A5" s="20" t="s">
        <v>2</v>
      </c>
      <c r="B5" s="20" t="s">
        <v>41</v>
      </c>
      <c r="C5" s="20" t="s">
        <v>47</v>
      </c>
      <c r="D5" s="20" t="s">
        <v>78</v>
      </c>
    </row>
    <row r="6" spans="1:4" ht="21" customHeight="1" x14ac:dyDescent="0.25">
      <c r="A6" s="57" t="s">
        <v>3</v>
      </c>
      <c r="B6" s="2">
        <v>15732759.279999999</v>
      </c>
      <c r="C6" s="2">
        <v>15732759.279999999</v>
      </c>
      <c r="D6" s="2">
        <v>15732759.279999999</v>
      </c>
    </row>
    <row r="7" spans="1:4" ht="21" customHeight="1" x14ac:dyDescent="0.25">
      <c r="A7" s="57" t="s">
        <v>4</v>
      </c>
      <c r="B7" s="2">
        <v>1677487.5</v>
      </c>
      <c r="C7" s="2">
        <v>1677487.5</v>
      </c>
      <c r="D7" s="2">
        <v>1677487.5</v>
      </c>
    </row>
    <row r="8" spans="1:4" ht="21" customHeight="1" x14ac:dyDescent="0.25">
      <c r="A8" s="57" t="s">
        <v>43</v>
      </c>
      <c r="B8" s="2">
        <v>793350</v>
      </c>
      <c r="C8" s="2">
        <v>793350</v>
      </c>
      <c r="D8" s="2">
        <v>793350</v>
      </c>
    </row>
    <row r="9" spans="1:4" ht="21" customHeight="1" x14ac:dyDescent="0.25">
      <c r="A9" s="57" t="s">
        <v>63</v>
      </c>
      <c r="B9" s="2">
        <v>1125000</v>
      </c>
      <c r="C9" s="2">
        <v>1125000</v>
      </c>
      <c r="D9" s="2">
        <v>1125000</v>
      </c>
    </row>
    <row r="10" spans="1:4" ht="21" customHeight="1" x14ac:dyDescent="0.25">
      <c r="A10" s="57" t="s">
        <v>51</v>
      </c>
      <c r="B10" s="2">
        <v>1210429.29</v>
      </c>
      <c r="C10" s="2">
        <v>1210429.29</v>
      </c>
      <c r="D10" s="2">
        <v>1210429.29</v>
      </c>
    </row>
    <row r="11" spans="1:4" ht="21" customHeight="1" x14ac:dyDescent="0.25">
      <c r="A11" s="57" t="s">
        <v>52</v>
      </c>
      <c r="B11" s="2">
        <v>1035990</v>
      </c>
      <c r="C11" s="2">
        <v>1035990</v>
      </c>
      <c r="D11" s="2">
        <v>1035990</v>
      </c>
    </row>
    <row r="12" spans="1:4" ht="21" customHeight="1" x14ac:dyDescent="0.25">
      <c r="A12" s="57" t="s">
        <v>53</v>
      </c>
      <c r="B12" s="2">
        <v>370183.88</v>
      </c>
      <c r="C12" s="2">
        <v>973483.88</v>
      </c>
      <c r="D12" s="2">
        <v>1613883.88</v>
      </c>
    </row>
    <row r="13" spans="1:4" ht="21" customHeight="1" x14ac:dyDescent="0.25">
      <c r="A13" s="57" t="s">
        <v>54</v>
      </c>
      <c r="B13" s="2">
        <v>956250</v>
      </c>
      <c r="C13" s="2">
        <v>956250</v>
      </c>
      <c r="D13" s="2">
        <v>956250</v>
      </c>
    </row>
    <row r="14" spans="1:4" ht="21" customHeight="1" x14ac:dyDescent="0.25">
      <c r="A14" s="57" t="s">
        <v>55</v>
      </c>
      <c r="B14" s="2">
        <v>367078.5</v>
      </c>
      <c r="C14" s="2">
        <v>367078.5</v>
      </c>
      <c r="D14" s="2">
        <v>367078.5</v>
      </c>
    </row>
    <row r="15" spans="1:4" ht="21" customHeight="1" x14ac:dyDescent="0.25">
      <c r="A15" s="57" t="s">
        <v>50</v>
      </c>
      <c r="B15" s="2">
        <v>1774642.5</v>
      </c>
      <c r="C15" s="2">
        <v>1774642.5</v>
      </c>
      <c r="D15" s="2">
        <v>1774642.5</v>
      </c>
    </row>
    <row r="16" spans="1:4" ht="21" customHeight="1" x14ac:dyDescent="0.25">
      <c r="A16" s="57" t="s">
        <v>48</v>
      </c>
      <c r="B16" s="2">
        <v>1774642.5</v>
      </c>
      <c r="C16" s="2">
        <v>1774642.5</v>
      </c>
      <c r="D16" s="2">
        <v>1774642.5</v>
      </c>
    </row>
    <row r="17" spans="1:4" ht="21" customHeight="1" x14ac:dyDescent="0.25">
      <c r="A17" s="57" t="s">
        <v>44</v>
      </c>
      <c r="B17" s="2">
        <v>675000</v>
      </c>
      <c r="C17" s="2">
        <v>675000</v>
      </c>
      <c r="D17" s="2">
        <v>675000</v>
      </c>
    </row>
    <row r="18" spans="1:4" ht="21" customHeight="1" x14ac:dyDescent="0.25">
      <c r="A18" s="57" t="s">
        <v>5</v>
      </c>
      <c r="B18" s="2">
        <v>1419714</v>
      </c>
      <c r="C18" s="2">
        <v>1419714</v>
      </c>
      <c r="D18" s="2">
        <v>1419714</v>
      </c>
    </row>
    <row r="19" spans="1:4" ht="21" customHeight="1" x14ac:dyDescent="0.25">
      <c r="A19" s="57" t="s">
        <v>65</v>
      </c>
      <c r="B19" s="2">
        <v>486000</v>
      </c>
      <c r="C19" s="2">
        <v>486000</v>
      </c>
      <c r="D19" s="2">
        <v>486000</v>
      </c>
    </row>
    <row r="20" spans="1:4" ht="21" customHeight="1" x14ac:dyDescent="0.25">
      <c r="A20" s="57" t="s">
        <v>49</v>
      </c>
      <c r="B20" s="2">
        <v>5034690</v>
      </c>
      <c r="C20" s="2">
        <v>5034690</v>
      </c>
      <c r="D20" s="2">
        <v>5034690</v>
      </c>
    </row>
    <row r="21" spans="1:4" ht="21" customHeight="1" x14ac:dyDescent="0.25">
      <c r="A21" s="57" t="s">
        <v>59</v>
      </c>
      <c r="B21" s="2">
        <v>4576887</v>
      </c>
      <c r="C21" s="2">
        <v>4576887</v>
      </c>
      <c r="D21" s="2">
        <v>4576887</v>
      </c>
    </row>
    <row r="22" spans="1:4" ht="21" customHeight="1" x14ac:dyDescent="0.25">
      <c r="A22" s="57" t="s">
        <v>60</v>
      </c>
      <c r="B22" s="2">
        <v>3194356.5</v>
      </c>
      <c r="C22" s="2">
        <v>3194356.5</v>
      </c>
      <c r="D22" s="2">
        <v>3194356.5</v>
      </c>
    </row>
    <row r="23" spans="1:4" ht="21" customHeight="1" x14ac:dyDescent="0.25">
      <c r="A23" s="57" t="s">
        <v>66</v>
      </c>
      <c r="B23" s="2">
        <v>720000</v>
      </c>
      <c r="C23" s="2">
        <v>720000</v>
      </c>
      <c r="D23" s="2">
        <v>720000</v>
      </c>
    </row>
    <row r="24" spans="1:4" ht="21" customHeight="1" x14ac:dyDescent="0.25">
      <c r="A24" s="57" t="s">
        <v>56</v>
      </c>
      <c r="B24" s="2">
        <v>1300275</v>
      </c>
      <c r="C24" s="2">
        <v>1300275</v>
      </c>
      <c r="D24" s="2">
        <v>1300275</v>
      </c>
    </row>
    <row r="25" spans="1:4" ht="21" customHeight="1" x14ac:dyDescent="0.25">
      <c r="A25" s="57" t="s">
        <v>67</v>
      </c>
      <c r="B25" s="2">
        <v>691065</v>
      </c>
      <c r="C25" s="2">
        <v>691065</v>
      </c>
      <c r="D25" s="2">
        <v>691065</v>
      </c>
    </row>
    <row r="26" spans="1:4" ht="21" customHeight="1" x14ac:dyDescent="0.25">
      <c r="A26" s="57" t="s">
        <v>61</v>
      </c>
      <c r="B26" s="2">
        <v>828166.5</v>
      </c>
      <c r="C26" s="2">
        <v>828166.5</v>
      </c>
      <c r="D26" s="2">
        <v>828166.5</v>
      </c>
    </row>
    <row r="27" spans="1:4" ht="21" customHeight="1" x14ac:dyDescent="0.25">
      <c r="A27" s="57" t="s">
        <v>68</v>
      </c>
      <c r="B27" s="2">
        <v>776992.5</v>
      </c>
      <c r="C27" s="2">
        <v>776992.5</v>
      </c>
      <c r="D27" s="2">
        <v>776992.5</v>
      </c>
    </row>
    <row r="28" spans="1:4" ht="21" customHeight="1" x14ac:dyDescent="0.25">
      <c r="A28" s="57" t="s">
        <v>69</v>
      </c>
      <c r="B28" s="2">
        <v>1382130</v>
      </c>
      <c r="C28" s="2">
        <v>1382130</v>
      </c>
      <c r="D28" s="2">
        <v>1382130</v>
      </c>
    </row>
    <row r="29" spans="1:4" ht="21" customHeight="1" x14ac:dyDescent="0.25">
      <c r="A29" s="57" t="s">
        <v>70</v>
      </c>
      <c r="B29" s="2">
        <v>823878</v>
      </c>
      <c r="C29" s="2">
        <v>823878</v>
      </c>
      <c r="D29" s="2">
        <v>823878</v>
      </c>
    </row>
    <row r="30" spans="1:4" ht="21" customHeight="1" x14ac:dyDescent="0.25">
      <c r="A30" s="57" t="s">
        <v>71</v>
      </c>
      <c r="B30" s="2">
        <v>568296</v>
      </c>
      <c r="C30" s="2">
        <v>568296</v>
      </c>
      <c r="D30" s="2">
        <v>568296</v>
      </c>
    </row>
    <row r="31" spans="1:4" ht="21" customHeight="1" x14ac:dyDescent="0.25">
      <c r="A31" s="57" t="s">
        <v>42</v>
      </c>
      <c r="B31" s="2">
        <v>691254</v>
      </c>
      <c r="C31" s="2">
        <v>691254</v>
      </c>
      <c r="D31" s="2">
        <v>691254</v>
      </c>
    </row>
    <row r="32" spans="1:4" ht="21" customHeight="1" x14ac:dyDescent="0.25">
      <c r="A32" s="57" t="s">
        <v>12</v>
      </c>
      <c r="B32" s="2">
        <v>1064785.5</v>
      </c>
      <c r="C32" s="2">
        <v>1064785.5</v>
      </c>
      <c r="D32" s="2">
        <v>1064785.5</v>
      </c>
    </row>
    <row r="33" spans="1:4" ht="21" customHeight="1" x14ac:dyDescent="0.25">
      <c r="A33" s="57" t="s">
        <v>57</v>
      </c>
      <c r="B33" s="2">
        <v>278760.28000000003</v>
      </c>
      <c r="C33" s="2">
        <v>278760.28000000003</v>
      </c>
      <c r="D33" s="2">
        <v>278760.28000000003</v>
      </c>
    </row>
    <row r="34" spans="1:4" ht="21" customHeight="1" x14ac:dyDescent="0.25">
      <c r="A34" s="57" t="s">
        <v>58</v>
      </c>
      <c r="B34" s="2">
        <v>7098570</v>
      </c>
      <c r="C34" s="2">
        <v>7098570</v>
      </c>
      <c r="D34" s="2">
        <v>7098570</v>
      </c>
    </row>
    <row r="35" spans="1:4" ht="21" customHeight="1" x14ac:dyDescent="0.25">
      <c r="A35" s="57" t="s">
        <v>72</v>
      </c>
      <c r="B35" s="2">
        <v>3393000</v>
      </c>
      <c r="C35" s="2">
        <v>3393000</v>
      </c>
      <c r="D35" s="2">
        <v>3393000</v>
      </c>
    </row>
    <row r="36" spans="1:4" ht="21" customHeight="1" x14ac:dyDescent="0.25">
      <c r="A36" s="57" t="s">
        <v>73</v>
      </c>
      <c r="B36" s="2">
        <v>1491102</v>
      </c>
      <c r="C36" s="2">
        <v>1491102</v>
      </c>
      <c r="D36" s="2">
        <v>1491102</v>
      </c>
    </row>
    <row r="37" spans="1:4" ht="21" customHeight="1" x14ac:dyDescent="0.25">
      <c r="A37" s="55" t="s">
        <v>46</v>
      </c>
      <c r="B37" s="35">
        <f>SUM(B6:B36)</f>
        <v>63312735.730000004</v>
      </c>
      <c r="C37" s="35">
        <f>SUM(C6:C36)</f>
        <v>63916035.730000004</v>
      </c>
      <c r="D37" s="35">
        <f>SUM(D6:D36)</f>
        <v>64556435.730000004</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0" tint="-0.34998626667073579"/>
    <pageSetUpPr fitToPage="1"/>
  </sheetPr>
  <dimension ref="A1:D13"/>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150</v>
      </c>
    </row>
    <row r="3" spans="1:4" ht="90" customHeight="1" x14ac:dyDescent="0.25">
      <c r="A3" s="92" t="s">
        <v>175</v>
      </c>
      <c r="B3" s="92"/>
      <c r="C3" s="92"/>
      <c r="D3" s="92"/>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3</v>
      </c>
      <c r="B6" s="21">
        <v>5324050.8</v>
      </c>
      <c r="C6" s="21">
        <v>0</v>
      </c>
      <c r="D6" s="21">
        <v>0</v>
      </c>
    </row>
    <row r="7" spans="1:4" ht="21" customHeight="1" x14ac:dyDescent="0.25">
      <c r="A7" s="54" t="s">
        <v>4</v>
      </c>
      <c r="B7" s="21">
        <v>4983124.74</v>
      </c>
      <c r="C7" s="21">
        <v>0</v>
      </c>
      <c r="D7" s="21">
        <v>0</v>
      </c>
    </row>
    <row r="8" spans="1:4" ht="21" customHeight="1" x14ac:dyDescent="0.25">
      <c r="A8" s="54" t="s">
        <v>50</v>
      </c>
      <c r="B8" s="21">
        <v>1613255.5</v>
      </c>
      <c r="C8" s="21">
        <v>0</v>
      </c>
      <c r="D8" s="21">
        <v>0</v>
      </c>
    </row>
    <row r="9" spans="1:4" ht="21" customHeight="1" x14ac:dyDescent="0.25">
      <c r="A9" s="54" t="s">
        <v>5</v>
      </c>
      <c r="B9" s="21">
        <v>10723815.6</v>
      </c>
      <c r="C9" s="21">
        <v>0</v>
      </c>
      <c r="D9" s="21">
        <v>0</v>
      </c>
    </row>
    <row r="10" spans="1:4" ht="21" customHeight="1" x14ac:dyDescent="0.25">
      <c r="A10" s="54" t="s">
        <v>60</v>
      </c>
      <c r="B10" s="21">
        <v>1298081.0900000001</v>
      </c>
      <c r="C10" s="21">
        <v>0</v>
      </c>
      <c r="D10" s="21">
        <v>0</v>
      </c>
    </row>
    <row r="11" spans="1:4" ht="21" customHeight="1" x14ac:dyDescent="0.25">
      <c r="A11" s="54" t="s">
        <v>70</v>
      </c>
      <c r="B11" s="21">
        <v>2475000</v>
      </c>
      <c r="C11" s="21">
        <v>0</v>
      </c>
      <c r="D11" s="21">
        <v>0</v>
      </c>
    </row>
    <row r="12" spans="1:4" ht="21" customHeight="1" x14ac:dyDescent="0.25">
      <c r="A12" s="54" t="s">
        <v>72</v>
      </c>
      <c r="B12" s="21">
        <v>6277975.3099999996</v>
      </c>
      <c r="C12" s="21">
        <v>0</v>
      </c>
      <c r="D12" s="21">
        <v>0</v>
      </c>
    </row>
    <row r="13" spans="1:4" ht="21" customHeight="1" x14ac:dyDescent="0.25">
      <c r="A13" s="55" t="s">
        <v>46</v>
      </c>
      <c r="B13" s="35">
        <f t="shared" ref="B13:D13" si="0">SUM(B6:B12)</f>
        <v>32695303.039999999</v>
      </c>
      <c r="C13" s="35">
        <f t="shared" si="0"/>
        <v>0</v>
      </c>
      <c r="D13" s="35">
        <f t="shared" si="0"/>
        <v>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theme="0" tint="-0.34998626667073579"/>
    <pageSetUpPr fitToPage="1"/>
  </sheetPr>
  <dimension ref="A1:D7"/>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t="s">
        <v>0</v>
      </c>
      <c r="B1" s="93"/>
      <c r="C1" s="93"/>
      <c r="D1" s="93"/>
    </row>
    <row r="2" spans="1:4" ht="21" customHeight="1" x14ac:dyDescent="0.25">
      <c r="A2" s="23" t="s">
        <v>0</v>
      </c>
      <c r="B2" s="23"/>
      <c r="D2" s="32" t="s">
        <v>134</v>
      </c>
    </row>
    <row r="3" spans="1:4" ht="63.75" customHeight="1" x14ac:dyDescent="0.25">
      <c r="A3" s="92" t="s">
        <v>159</v>
      </c>
      <c r="B3" s="92"/>
      <c r="C3" s="92"/>
      <c r="D3" s="92"/>
    </row>
    <row r="4" spans="1:4" ht="21" customHeight="1" x14ac:dyDescent="0.25">
      <c r="A4" s="53" t="s">
        <v>0</v>
      </c>
      <c r="B4" s="36"/>
      <c r="C4" s="17"/>
      <c r="D4" s="17" t="s">
        <v>1</v>
      </c>
    </row>
    <row r="5" spans="1:4" ht="52.5" customHeight="1" x14ac:dyDescent="0.25">
      <c r="A5" s="22" t="s">
        <v>2</v>
      </c>
      <c r="B5" s="22" t="s">
        <v>41</v>
      </c>
      <c r="C5" s="22" t="s">
        <v>47</v>
      </c>
      <c r="D5" s="22" t="s">
        <v>78</v>
      </c>
    </row>
    <row r="6" spans="1:4" ht="21" customHeight="1" x14ac:dyDescent="0.25">
      <c r="A6" s="54" t="s">
        <v>4</v>
      </c>
      <c r="B6" s="21">
        <v>0</v>
      </c>
      <c r="C6" s="21">
        <v>110000000</v>
      </c>
      <c r="D6" s="21">
        <v>0</v>
      </c>
    </row>
    <row r="7" spans="1:4" ht="21" customHeight="1" x14ac:dyDescent="0.25">
      <c r="A7" s="55" t="s">
        <v>46</v>
      </c>
      <c r="B7" s="35">
        <f>SUM(B6:B6)</f>
        <v>0</v>
      </c>
      <c r="C7" s="35">
        <f>SUM(C6:C6)</f>
        <v>110000000</v>
      </c>
      <c r="D7" s="35">
        <f>SUM(D6:D6)</f>
        <v>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theme="0" tint="-0.34998626667073579"/>
    <pageSetUpPr fitToPage="1"/>
  </sheetPr>
  <dimension ref="A1:D23"/>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145</v>
      </c>
    </row>
    <row r="3" spans="1:4" ht="75" customHeight="1" x14ac:dyDescent="0.25">
      <c r="A3" s="96" t="s">
        <v>367</v>
      </c>
      <c r="B3" s="92"/>
      <c r="C3" s="92"/>
      <c r="D3" s="92"/>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43</v>
      </c>
      <c r="B6" s="21">
        <v>0</v>
      </c>
      <c r="C6" s="21">
        <v>0</v>
      </c>
      <c r="D6" s="21">
        <v>3024836.56</v>
      </c>
    </row>
    <row r="7" spans="1:4" ht="36" customHeight="1" x14ac:dyDescent="0.25">
      <c r="A7" s="54" t="s">
        <v>247</v>
      </c>
      <c r="B7" s="21">
        <v>0</v>
      </c>
      <c r="C7" s="21">
        <v>3357820.43</v>
      </c>
      <c r="D7" s="21">
        <v>0</v>
      </c>
    </row>
    <row r="8" spans="1:4" ht="36" customHeight="1" x14ac:dyDescent="0.25">
      <c r="A8" s="54" t="s">
        <v>92</v>
      </c>
      <c r="B8" s="21">
        <v>3348091.6</v>
      </c>
      <c r="C8" s="21">
        <v>0</v>
      </c>
      <c r="D8" s="21">
        <v>0</v>
      </c>
    </row>
    <row r="9" spans="1:4" ht="36" customHeight="1" x14ac:dyDescent="0.25">
      <c r="A9" s="54" t="s">
        <v>267</v>
      </c>
      <c r="B9" s="21">
        <v>3348091.6</v>
      </c>
      <c r="C9" s="21">
        <v>0</v>
      </c>
      <c r="D9" s="21">
        <v>0</v>
      </c>
    </row>
    <row r="10" spans="1:4" ht="21" customHeight="1" x14ac:dyDescent="0.25">
      <c r="A10" s="54" t="s">
        <v>5</v>
      </c>
      <c r="B10" s="21">
        <v>0</v>
      </c>
      <c r="C10" s="21">
        <v>0</v>
      </c>
      <c r="D10" s="21">
        <v>3024836.76</v>
      </c>
    </row>
    <row r="11" spans="1:4" ht="36" customHeight="1" x14ac:dyDescent="0.25">
      <c r="A11" s="54" t="s">
        <v>271</v>
      </c>
      <c r="B11" s="21">
        <v>0</v>
      </c>
      <c r="C11" s="21">
        <v>0</v>
      </c>
      <c r="D11" s="21">
        <v>3024836.56</v>
      </c>
    </row>
    <row r="12" spans="1:4" ht="36" customHeight="1" x14ac:dyDescent="0.25">
      <c r="A12" s="54" t="s">
        <v>228</v>
      </c>
      <c r="B12" s="21">
        <v>3348091.6</v>
      </c>
      <c r="C12" s="21">
        <v>0</v>
      </c>
      <c r="D12" s="21">
        <v>0</v>
      </c>
    </row>
    <row r="13" spans="1:4" ht="36" customHeight="1" x14ac:dyDescent="0.25">
      <c r="A13" s="54" t="s">
        <v>290</v>
      </c>
      <c r="B13" s="21">
        <v>0</v>
      </c>
      <c r="C13" s="21">
        <v>3357820.43</v>
      </c>
      <c r="D13" s="21">
        <v>0</v>
      </c>
    </row>
    <row r="14" spans="1:4" ht="36" customHeight="1" x14ac:dyDescent="0.25">
      <c r="A14" s="54" t="s">
        <v>295</v>
      </c>
      <c r="B14" s="21">
        <v>0</v>
      </c>
      <c r="C14" s="21">
        <v>3357820.43</v>
      </c>
      <c r="D14" s="21">
        <v>0</v>
      </c>
    </row>
    <row r="15" spans="1:4" ht="36" customHeight="1" x14ac:dyDescent="0.25">
      <c r="A15" s="54" t="s">
        <v>233</v>
      </c>
      <c r="B15" s="21">
        <v>3348091.6</v>
      </c>
      <c r="C15" s="21">
        <v>0</v>
      </c>
      <c r="D15" s="21">
        <v>0</v>
      </c>
    </row>
    <row r="16" spans="1:4" ht="36" customHeight="1" x14ac:dyDescent="0.25">
      <c r="A16" s="54" t="s">
        <v>368</v>
      </c>
      <c r="B16" s="21">
        <v>0</v>
      </c>
      <c r="C16" s="21">
        <v>0</v>
      </c>
      <c r="D16" s="21">
        <v>0</v>
      </c>
    </row>
    <row r="17" spans="1:4" ht="36" customHeight="1" x14ac:dyDescent="0.25">
      <c r="A17" s="54" t="s">
        <v>324</v>
      </c>
      <c r="B17" s="21">
        <v>0</v>
      </c>
      <c r="C17" s="21">
        <v>3357820.43</v>
      </c>
      <c r="D17" s="21">
        <v>0</v>
      </c>
    </row>
    <row r="18" spans="1:4" ht="36" customHeight="1" x14ac:dyDescent="0.25">
      <c r="A18" s="54" t="s">
        <v>106</v>
      </c>
      <c r="B18" s="21">
        <v>0</v>
      </c>
      <c r="C18" s="21">
        <v>0</v>
      </c>
      <c r="D18" s="21">
        <v>3024836.56</v>
      </c>
    </row>
    <row r="19" spans="1:4" ht="21" customHeight="1" x14ac:dyDescent="0.25">
      <c r="A19" s="54" t="s">
        <v>12</v>
      </c>
      <c r="B19" s="21">
        <v>3348091.6</v>
      </c>
      <c r="C19" s="21">
        <v>0</v>
      </c>
      <c r="D19" s="21">
        <v>0</v>
      </c>
    </row>
    <row r="20" spans="1:4" ht="36" customHeight="1" x14ac:dyDescent="0.25">
      <c r="A20" s="54" t="s">
        <v>125</v>
      </c>
      <c r="B20" s="21">
        <v>0</v>
      </c>
      <c r="C20" s="21">
        <v>3357822.85</v>
      </c>
      <c r="D20" s="21">
        <v>0</v>
      </c>
    </row>
    <row r="21" spans="1:4" ht="36" customHeight="1" x14ac:dyDescent="0.25">
      <c r="A21" s="54" t="s">
        <v>109</v>
      </c>
      <c r="B21" s="21">
        <v>0</v>
      </c>
      <c r="C21" s="21">
        <v>0</v>
      </c>
      <c r="D21" s="21">
        <v>3024836.56</v>
      </c>
    </row>
    <row r="22" spans="1:4" ht="36" customHeight="1" x14ac:dyDescent="0.25">
      <c r="A22" s="54" t="s">
        <v>354</v>
      </c>
      <c r="B22" s="21">
        <v>0</v>
      </c>
      <c r="C22" s="21">
        <v>3357820.43</v>
      </c>
      <c r="D22" s="21">
        <v>0</v>
      </c>
    </row>
    <row r="23" spans="1:4" ht="21" customHeight="1" x14ac:dyDescent="0.25">
      <c r="A23" s="55" t="s">
        <v>46</v>
      </c>
      <c r="B23" s="35">
        <f>SUM(B6:B22)</f>
        <v>16740458</v>
      </c>
      <c r="C23" s="35">
        <f t="shared" ref="C23:D23" si="0">SUM(C6:C22)</f>
        <v>20146925</v>
      </c>
      <c r="D23" s="35">
        <f t="shared" si="0"/>
        <v>15124183.000000002</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tabColor theme="0" tint="-0.34998626667073579"/>
    <pageSetUpPr fitToPage="1"/>
  </sheetPr>
  <dimension ref="A1:D17"/>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144</v>
      </c>
    </row>
    <row r="3" spans="1:4" ht="78" customHeight="1" x14ac:dyDescent="0.25">
      <c r="A3" s="92" t="s">
        <v>158</v>
      </c>
      <c r="B3" s="92"/>
      <c r="C3" s="93"/>
      <c r="D3" s="93"/>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3</v>
      </c>
      <c r="B6" s="21">
        <v>0</v>
      </c>
      <c r="C6" s="21">
        <v>12000000</v>
      </c>
      <c r="D6" s="21">
        <v>0</v>
      </c>
    </row>
    <row r="7" spans="1:4" ht="21" customHeight="1" x14ac:dyDescent="0.25">
      <c r="A7" s="54" t="s">
        <v>43</v>
      </c>
      <c r="B7" s="21">
        <v>0</v>
      </c>
      <c r="C7" s="21">
        <v>12000000</v>
      </c>
      <c r="D7" s="21">
        <v>0</v>
      </c>
    </row>
    <row r="8" spans="1:4" ht="21" customHeight="1" x14ac:dyDescent="0.25">
      <c r="A8" s="54" t="s">
        <v>63</v>
      </c>
      <c r="B8" s="21">
        <v>0</v>
      </c>
      <c r="C8" s="21">
        <v>0</v>
      </c>
      <c r="D8" s="21">
        <v>22000000</v>
      </c>
    </row>
    <row r="9" spans="1:4" ht="38.25" customHeight="1" x14ac:dyDescent="0.25">
      <c r="A9" s="54" t="s">
        <v>126</v>
      </c>
      <c r="B9" s="21">
        <v>0</v>
      </c>
      <c r="C9" s="21">
        <v>0</v>
      </c>
      <c r="D9" s="21">
        <v>0</v>
      </c>
    </row>
    <row r="10" spans="1:4" ht="38.25" customHeight="1" x14ac:dyDescent="0.25">
      <c r="A10" s="54" t="s">
        <v>94</v>
      </c>
      <c r="B10" s="21">
        <v>24000000</v>
      </c>
      <c r="C10" s="21">
        <v>0</v>
      </c>
      <c r="D10" s="21">
        <v>0</v>
      </c>
    </row>
    <row r="11" spans="1:4" ht="38.25" customHeight="1" x14ac:dyDescent="0.25">
      <c r="A11" s="54" t="s">
        <v>127</v>
      </c>
      <c r="B11" s="21">
        <v>0</v>
      </c>
      <c r="C11" s="21">
        <v>0</v>
      </c>
      <c r="D11" s="21">
        <v>0</v>
      </c>
    </row>
    <row r="12" spans="1:4" ht="38.25" customHeight="1" x14ac:dyDescent="0.25">
      <c r="A12" s="54" t="s">
        <v>95</v>
      </c>
      <c r="B12" s="21">
        <v>0</v>
      </c>
      <c r="C12" s="21">
        <v>12000000</v>
      </c>
      <c r="D12" s="21">
        <v>0</v>
      </c>
    </row>
    <row r="13" spans="1:4" ht="38.25" customHeight="1" x14ac:dyDescent="0.25">
      <c r="A13" s="54" t="s">
        <v>128</v>
      </c>
      <c r="B13" s="21">
        <v>0</v>
      </c>
      <c r="C13" s="21">
        <v>0</v>
      </c>
      <c r="D13" s="21">
        <v>0</v>
      </c>
    </row>
    <row r="14" spans="1:4" ht="38.25" customHeight="1" x14ac:dyDescent="0.25">
      <c r="A14" s="54" t="s">
        <v>96</v>
      </c>
      <c r="B14" s="21">
        <v>0</v>
      </c>
      <c r="C14" s="21">
        <v>12000000</v>
      </c>
      <c r="D14" s="21">
        <v>0</v>
      </c>
    </row>
    <row r="15" spans="1:4" ht="21" customHeight="1" x14ac:dyDescent="0.25">
      <c r="A15" s="13" t="s">
        <v>44</v>
      </c>
      <c r="B15" s="21">
        <v>0</v>
      </c>
      <c r="C15" s="21">
        <v>0</v>
      </c>
      <c r="D15" s="21"/>
    </row>
    <row r="16" spans="1:4" ht="21" customHeight="1" x14ac:dyDescent="0.25">
      <c r="A16" s="54" t="s">
        <v>59</v>
      </c>
      <c r="B16" s="21">
        <v>0</v>
      </c>
      <c r="C16" s="21">
        <v>0</v>
      </c>
      <c r="D16" s="21">
        <v>22000000</v>
      </c>
    </row>
    <row r="17" spans="1:4" ht="21" customHeight="1" x14ac:dyDescent="0.25">
      <c r="A17" s="55" t="s">
        <v>46</v>
      </c>
      <c r="B17" s="35">
        <f t="shared" ref="B17:D17" si="0">SUM(B6:B16)</f>
        <v>24000000</v>
      </c>
      <c r="C17" s="35">
        <f t="shared" si="0"/>
        <v>48000000</v>
      </c>
      <c r="D17" s="35">
        <f t="shared" si="0"/>
        <v>44000000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theme="0" tint="-0.34998626667073579"/>
    <pageSetUpPr fitToPage="1"/>
  </sheetPr>
  <dimension ref="A1:D7"/>
  <sheetViews>
    <sheetView view="pageBreakPreview" zoomScaleNormal="14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7"/>
    </row>
    <row r="2" spans="1:4" ht="21" customHeight="1" x14ac:dyDescent="0.25">
      <c r="A2" s="23"/>
      <c r="B2" s="23"/>
      <c r="D2" s="42" t="s">
        <v>371</v>
      </c>
    </row>
    <row r="3" spans="1:4" ht="63.75" customHeight="1" x14ac:dyDescent="0.25">
      <c r="A3" s="92" t="s">
        <v>160</v>
      </c>
      <c r="B3" s="92"/>
      <c r="C3" s="92"/>
      <c r="D3" s="92"/>
    </row>
    <row r="4" spans="1:4" ht="21" customHeight="1" x14ac:dyDescent="0.25">
      <c r="A4" s="53"/>
      <c r="B4" s="36"/>
      <c r="C4" s="17"/>
      <c r="D4" s="17" t="s">
        <v>1</v>
      </c>
    </row>
    <row r="5" spans="1:4" ht="52.5" customHeight="1" x14ac:dyDescent="0.25">
      <c r="A5" s="22" t="s">
        <v>2</v>
      </c>
      <c r="B5" s="22" t="s">
        <v>41</v>
      </c>
      <c r="C5" s="22" t="s">
        <v>47</v>
      </c>
      <c r="D5" s="6" t="s">
        <v>78</v>
      </c>
    </row>
    <row r="6" spans="1:4" ht="36" customHeight="1" x14ac:dyDescent="0.25">
      <c r="A6" s="54" t="s">
        <v>101</v>
      </c>
      <c r="B6" s="21">
        <v>45537911.100000001</v>
      </c>
      <c r="C6" s="16">
        <v>0</v>
      </c>
      <c r="D6" s="37">
        <v>0</v>
      </c>
    </row>
    <row r="7" spans="1:4" ht="21" customHeight="1" x14ac:dyDescent="0.25">
      <c r="A7" s="8" t="s">
        <v>46</v>
      </c>
      <c r="B7" s="27">
        <f>SUM(B6:B6)</f>
        <v>45537911.100000001</v>
      </c>
      <c r="C7" s="27">
        <f>SUM(C6:C6)</f>
        <v>0</v>
      </c>
      <c r="D7" s="27">
        <f>SUM(D6:D6)</f>
        <v>0</v>
      </c>
    </row>
  </sheetData>
  <mergeCells count="2">
    <mergeCell ref="B1:D1"/>
    <mergeCell ref="A3:D3"/>
  </mergeCells>
  <pageMargins left="0.70866141732283472" right="0.70866141732283472" top="0.74803149606299213" bottom="0.74803149606299213" header="0.31496062992125984" footer="0.31496062992125984"/>
  <pageSetup paperSize="9" scale="80" fitToHeight="0" orientation="portrait" r:id="rId1"/>
  <headerFooter>
    <oddHeader>&amp;C&amp;P</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theme="0" tint="-0.34998626667073579"/>
    <pageSetUpPr fitToPage="1"/>
  </sheetPr>
  <dimension ref="A1:D33"/>
  <sheetViews>
    <sheetView view="pageBreakPreview" topLeftCell="A10"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23"/>
      <c r="C1" s="23"/>
      <c r="D1" s="23"/>
    </row>
    <row r="2" spans="1:4" ht="21" customHeight="1" x14ac:dyDescent="0.25">
      <c r="A2" s="23"/>
      <c r="B2" s="23"/>
      <c r="D2" s="42" t="s">
        <v>173</v>
      </c>
    </row>
    <row r="3" spans="1:4" ht="87.75" customHeight="1" x14ac:dyDescent="0.25">
      <c r="A3" s="92" t="s">
        <v>164</v>
      </c>
      <c r="B3" s="92"/>
      <c r="C3" s="92"/>
      <c r="D3" s="92"/>
    </row>
    <row r="4" spans="1:4" ht="21" customHeight="1" x14ac:dyDescent="0.25">
      <c r="A4" s="53"/>
      <c r="B4" s="36"/>
      <c r="C4" s="17"/>
      <c r="D4" s="17" t="s">
        <v>1</v>
      </c>
    </row>
    <row r="5" spans="1:4" ht="52.5" customHeight="1" x14ac:dyDescent="0.25">
      <c r="A5" s="22" t="s">
        <v>2</v>
      </c>
      <c r="B5" s="7" t="s">
        <v>41</v>
      </c>
      <c r="C5" s="9" t="s">
        <v>47</v>
      </c>
      <c r="D5" s="9" t="s">
        <v>78</v>
      </c>
    </row>
    <row r="6" spans="1:4" ht="21" customHeight="1" x14ac:dyDescent="0.25">
      <c r="A6" s="58" t="s">
        <v>4</v>
      </c>
      <c r="B6" s="29">
        <v>14000000</v>
      </c>
      <c r="C6" s="29">
        <v>0</v>
      </c>
      <c r="D6" s="29">
        <v>0</v>
      </c>
    </row>
    <row r="7" spans="1:4" ht="21" customHeight="1" x14ac:dyDescent="0.25">
      <c r="A7" s="58" t="s">
        <v>43</v>
      </c>
      <c r="B7" s="29">
        <v>8400000</v>
      </c>
      <c r="C7" s="29">
        <v>0</v>
      </c>
      <c r="D7" s="29">
        <v>0</v>
      </c>
    </row>
    <row r="8" spans="1:4" ht="21" customHeight="1" x14ac:dyDescent="0.25">
      <c r="A8" s="58" t="s">
        <v>51</v>
      </c>
      <c r="B8" s="29">
        <v>11000000</v>
      </c>
      <c r="C8" s="29">
        <v>0</v>
      </c>
      <c r="D8" s="29">
        <v>0</v>
      </c>
    </row>
    <row r="9" spans="1:4" ht="36" customHeight="1" x14ac:dyDescent="0.25">
      <c r="A9" s="58" t="s">
        <v>88</v>
      </c>
      <c r="B9" s="29">
        <v>13300000</v>
      </c>
      <c r="C9" s="29">
        <v>0</v>
      </c>
      <c r="D9" s="29">
        <v>0</v>
      </c>
    </row>
    <row r="10" spans="1:4" ht="21" customHeight="1" x14ac:dyDescent="0.25">
      <c r="A10" s="58" t="s">
        <v>53</v>
      </c>
      <c r="B10" s="29">
        <v>5163885</v>
      </c>
      <c r="C10" s="29">
        <v>0</v>
      </c>
      <c r="D10" s="29">
        <v>0</v>
      </c>
    </row>
    <row r="11" spans="1:4" ht="21" customHeight="1" x14ac:dyDescent="0.25">
      <c r="A11" s="58" t="s">
        <v>55</v>
      </c>
      <c r="B11" s="29">
        <v>15500000</v>
      </c>
      <c r="C11" s="29">
        <v>0</v>
      </c>
      <c r="D11" s="29">
        <v>0</v>
      </c>
    </row>
    <row r="12" spans="1:4" ht="36" customHeight="1" x14ac:dyDescent="0.25">
      <c r="A12" s="58" t="s">
        <v>93</v>
      </c>
      <c r="B12" s="29">
        <v>15000000</v>
      </c>
      <c r="C12" s="29">
        <v>0</v>
      </c>
      <c r="D12" s="29">
        <v>0</v>
      </c>
    </row>
    <row r="13" spans="1:4" ht="21" customHeight="1" x14ac:dyDescent="0.25">
      <c r="A13" s="58" t="s">
        <v>44</v>
      </c>
      <c r="B13" s="29">
        <v>10000000</v>
      </c>
      <c r="C13" s="29">
        <v>0</v>
      </c>
      <c r="D13" s="29">
        <v>0</v>
      </c>
    </row>
    <row r="14" spans="1:4" ht="21" customHeight="1" x14ac:dyDescent="0.25">
      <c r="A14" s="58" t="s">
        <v>5</v>
      </c>
      <c r="B14" s="29">
        <v>10000000</v>
      </c>
      <c r="C14" s="29">
        <v>0</v>
      </c>
      <c r="D14" s="29">
        <v>0</v>
      </c>
    </row>
    <row r="15" spans="1:4" ht="21" customHeight="1" x14ac:dyDescent="0.25">
      <c r="A15" s="58" t="s">
        <v>65</v>
      </c>
      <c r="B15" s="29">
        <v>6240409</v>
      </c>
      <c r="C15" s="29">
        <v>0</v>
      </c>
      <c r="D15" s="29">
        <v>0</v>
      </c>
    </row>
    <row r="16" spans="1:4" ht="21" customHeight="1" x14ac:dyDescent="0.25">
      <c r="A16" s="58" t="s">
        <v>97</v>
      </c>
      <c r="B16" s="29">
        <v>10000000</v>
      </c>
      <c r="C16" s="29">
        <v>0</v>
      </c>
      <c r="D16" s="29">
        <v>0</v>
      </c>
    </row>
    <row r="17" spans="1:4" ht="21" customHeight="1" x14ac:dyDescent="0.25">
      <c r="A17" s="58" t="s">
        <v>171</v>
      </c>
      <c r="B17" s="29">
        <v>10500000</v>
      </c>
      <c r="C17" s="29">
        <v>0</v>
      </c>
      <c r="D17" s="29">
        <v>0</v>
      </c>
    </row>
    <row r="18" spans="1:4" ht="21" customHeight="1" x14ac:dyDescent="0.25">
      <c r="A18" s="58" t="s">
        <v>66</v>
      </c>
      <c r="B18" s="29">
        <v>19000000</v>
      </c>
      <c r="C18" s="29">
        <v>0</v>
      </c>
      <c r="D18" s="29">
        <v>0</v>
      </c>
    </row>
    <row r="19" spans="1:4" ht="21" customHeight="1" x14ac:dyDescent="0.25">
      <c r="A19" s="58" t="s">
        <v>56</v>
      </c>
      <c r="B19" s="29">
        <v>12000000</v>
      </c>
      <c r="C19" s="29">
        <v>0</v>
      </c>
      <c r="D19" s="29">
        <v>0</v>
      </c>
    </row>
    <row r="20" spans="1:4" ht="21" customHeight="1" x14ac:dyDescent="0.25">
      <c r="A20" s="58" t="s">
        <v>67</v>
      </c>
      <c r="B20" s="29">
        <v>12000000</v>
      </c>
      <c r="C20" s="29">
        <v>0</v>
      </c>
      <c r="D20" s="29">
        <v>0</v>
      </c>
    </row>
    <row r="21" spans="1:4" ht="21" customHeight="1" x14ac:dyDescent="0.25">
      <c r="A21" s="58" t="s">
        <v>61</v>
      </c>
      <c r="B21" s="29">
        <v>6000000</v>
      </c>
      <c r="C21" s="29">
        <v>0</v>
      </c>
      <c r="D21" s="29">
        <v>0</v>
      </c>
    </row>
    <row r="22" spans="1:4" ht="36" customHeight="1" x14ac:dyDescent="0.25">
      <c r="A22" s="58" t="s">
        <v>103</v>
      </c>
      <c r="B22" s="29">
        <v>12000000</v>
      </c>
      <c r="C22" s="29">
        <v>0</v>
      </c>
      <c r="D22" s="29">
        <v>0</v>
      </c>
    </row>
    <row r="23" spans="1:4" ht="21" customHeight="1" x14ac:dyDescent="0.25">
      <c r="A23" s="58" t="s">
        <v>69</v>
      </c>
      <c r="B23" s="29">
        <v>6000000</v>
      </c>
      <c r="C23" s="29">
        <v>0</v>
      </c>
      <c r="D23" s="29">
        <v>0</v>
      </c>
    </row>
    <row r="24" spans="1:4" ht="21" customHeight="1" x14ac:dyDescent="0.25">
      <c r="A24" s="58" t="s">
        <v>70</v>
      </c>
      <c r="B24" s="29">
        <v>13000000</v>
      </c>
      <c r="C24" s="29">
        <v>0</v>
      </c>
      <c r="D24" s="29">
        <v>0</v>
      </c>
    </row>
    <row r="25" spans="1:4" ht="21" customHeight="1" x14ac:dyDescent="0.25">
      <c r="A25" s="58" t="s">
        <v>71</v>
      </c>
      <c r="B25" s="29">
        <v>15500000</v>
      </c>
      <c r="C25" s="29">
        <v>0</v>
      </c>
      <c r="D25" s="29">
        <v>0</v>
      </c>
    </row>
    <row r="26" spans="1:4" ht="21" customHeight="1" x14ac:dyDescent="0.25">
      <c r="A26" s="58" t="s">
        <v>12</v>
      </c>
      <c r="B26" s="29">
        <v>10500000</v>
      </c>
      <c r="C26" s="29">
        <v>0</v>
      </c>
      <c r="D26" s="29">
        <v>0</v>
      </c>
    </row>
    <row r="27" spans="1:4" ht="21" customHeight="1" x14ac:dyDescent="0.25">
      <c r="A27" s="58" t="s">
        <v>57</v>
      </c>
      <c r="B27" s="29">
        <v>9696995</v>
      </c>
      <c r="C27" s="29">
        <v>0</v>
      </c>
      <c r="D27" s="29">
        <v>0</v>
      </c>
    </row>
    <row r="28" spans="1:4" ht="21" customHeight="1" x14ac:dyDescent="0.25">
      <c r="A28" s="58" t="s">
        <v>58</v>
      </c>
      <c r="B28" s="29">
        <v>10200000</v>
      </c>
      <c r="C28" s="29">
        <v>0</v>
      </c>
      <c r="D28" s="29">
        <v>0</v>
      </c>
    </row>
    <row r="29" spans="1:4" ht="21" customHeight="1" x14ac:dyDescent="0.25">
      <c r="A29" s="58" t="s">
        <v>72</v>
      </c>
      <c r="B29" s="29">
        <v>10000000</v>
      </c>
      <c r="C29" s="29">
        <v>0</v>
      </c>
      <c r="D29" s="29">
        <v>0</v>
      </c>
    </row>
    <row r="30" spans="1:4" ht="21" customHeight="1" x14ac:dyDescent="0.25">
      <c r="A30" s="58" t="s">
        <v>73</v>
      </c>
      <c r="B30" s="29">
        <v>14000000</v>
      </c>
      <c r="C30" s="29">
        <v>0</v>
      </c>
      <c r="D30" s="29">
        <v>0</v>
      </c>
    </row>
    <row r="31" spans="1:4" ht="21" customHeight="1" x14ac:dyDescent="0.25">
      <c r="A31" s="55" t="s">
        <v>46</v>
      </c>
      <c r="B31" s="34">
        <f>SUM(B6:B30)</f>
        <v>279001289</v>
      </c>
      <c r="C31" s="34">
        <f t="shared" ref="C31:D31" si="0">SUM(C6:C30)</f>
        <v>0</v>
      </c>
      <c r="D31" s="34">
        <f t="shared" si="0"/>
        <v>0</v>
      </c>
    </row>
    <row r="32" spans="1:4" ht="21" customHeight="1" x14ac:dyDescent="0.25">
      <c r="D32" s="14"/>
    </row>
    <row r="33" spans="4:4" ht="21" customHeight="1" x14ac:dyDescent="0.25">
      <c r="D33" s="23"/>
    </row>
  </sheetData>
  <mergeCells count="1">
    <mergeCell ref="A3:D3"/>
  </mergeCells>
  <printOptions horizontalCentered="1"/>
  <pageMargins left="0" right="0" top="0.15748031496062992" bottom="0.15748031496062992" header="0.31496062992125984" footer="0.31496062992125984"/>
  <pageSetup paperSize="9" fitToHeight="0"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13"/>
  <sheetViews>
    <sheetView tabSelected="1" view="pageBreakPreview" zoomScaleNormal="100" zoomScaleSheetLayoutView="100" workbookViewId="0">
      <selection activeCell="P14" sqref="P14"/>
    </sheetView>
  </sheetViews>
  <sheetFormatPr defaultColWidth="9.140625" defaultRowHeight="21" customHeight="1" x14ac:dyDescent="0.25"/>
  <cols>
    <col min="1" max="1" width="52.28515625" style="12" customWidth="1"/>
    <col min="2" max="4" width="18.7109375" style="89" customWidth="1"/>
    <col min="5" max="16384" width="9.140625" style="89"/>
  </cols>
  <sheetData>
    <row r="1" spans="1:4" ht="84" customHeight="1" x14ac:dyDescent="0.25">
      <c r="A1" s="53"/>
      <c r="B1" s="88"/>
      <c r="C1" s="88"/>
      <c r="D1" s="88"/>
    </row>
    <row r="2" spans="1:4" ht="21" customHeight="1" x14ac:dyDescent="0.25">
      <c r="A2" s="88"/>
      <c r="B2" s="88"/>
      <c r="D2" s="89" t="s">
        <v>163</v>
      </c>
    </row>
    <row r="3" spans="1:4" ht="72.75" customHeight="1" x14ac:dyDescent="0.25">
      <c r="A3" s="92" t="s">
        <v>177</v>
      </c>
      <c r="B3" s="92"/>
      <c r="C3" s="92"/>
      <c r="D3" s="92"/>
    </row>
    <row r="4" spans="1:4" ht="21" customHeight="1" x14ac:dyDescent="0.25">
      <c r="A4" s="53" t="s">
        <v>0</v>
      </c>
      <c r="B4" s="87"/>
      <c r="C4" s="17"/>
      <c r="D4" s="17" t="s">
        <v>1</v>
      </c>
    </row>
    <row r="5" spans="1:4" ht="52.5" customHeight="1" x14ac:dyDescent="0.25">
      <c r="A5" s="22" t="s">
        <v>2</v>
      </c>
      <c r="B5" s="22" t="s">
        <v>41</v>
      </c>
      <c r="C5" s="6" t="s">
        <v>47</v>
      </c>
      <c r="D5" s="6" t="s">
        <v>78</v>
      </c>
    </row>
    <row r="6" spans="1:4" ht="21" customHeight="1" x14ac:dyDescent="0.25">
      <c r="A6" s="54" t="s">
        <v>3</v>
      </c>
      <c r="B6" s="21">
        <v>46737065.550000004</v>
      </c>
      <c r="C6" s="21">
        <v>99935818.209999993</v>
      </c>
      <c r="D6" s="21">
        <v>199999255.21000001</v>
      </c>
    </row>
    <row r="7" spans="1:4" ht="21" customHeight="1" x14ac:dyDescent="0.25">
      <c r="A7" s="54" t="s">
        <v>4</v>
      </c>
      <c r="B7" s="21">
        <v>68034291.040000007</v>
      </c>
      <c r="C7" s="21">
        <v>10360109.33</v>
      </c>
      <c r="D7" s="21">
        <v>0</v>
      </c>
    </row>
    <row r="8" spans="1:4" ht="38.25" customHeight="1" x14ac:dyDescent="0.25">
      <c r="A8" s="54" t="s">
        <v>109</v>
      </c>
      <c r="B8" s="21">
        <v>88278911.719999999</v>
      </c>
      <c r="C8" s="21">
        <v>89703327.670000002</v>
      </c>
      <c r="D8" s="21">
        <v>0</v>
      </c>
    </row>
    <row r="9" spans="1:4" ht="21" customHeight="1" x14ac:dyDescent="0.25">
      <c r="A9" s="55" t="s">
        <v>46</v>
      </c>
      <c r="B9" s="35">
        <v>203050268.31</v>
      </c>
      <c r="C9" s="35">
        <v>199999255.20999998</v>
      </c>
      <c r="D9" s="35">
        <f t="shared" ref="D9" si="0">SUM(D6:D8)</f>
        <v>199999255.21000001</v>
      </c>
    </row>
    <row r="10" spans="1:4" ht="21" customHeight="1" x14ac:dyDescent="0.25">
      <c r="D10" s="14"/>
    </row>
    <row r="11" spans="1:4" ht="21" customHeight="1" x14ac:dyDescent="0.25">
      <c r="D11" s="88"/>
    </row>
    <row r="12" spans="1:4" ht="21" customHeight="1" x14ac:dyDescent="0.25">
      <c r="A12" s="95"/>
      <c r="B12" s="93"/>
      <c r="C12" s="88"/>
      <c r="D12" s="14"/>
    </row>
    <row r="13" spans="1:4" ht="21" customHeight="1" x14ac:dyDescent="0.25">
      <c r="D13" s="88"/>
    </row>
  </sheetData>
  <mergeCells count="2">
    <mergeCell ref="A3:D3"/>
    <mergeCell ref="A12:B12"/>
  </mergeCells>
  <printOptions horizontalCentered="1"/>
  <pageMargins left="0" right="0" top="0" bottom="0" header="0.31496062992125984" footer="0.31496062992125984"/>
  <pageSetup paperSize="9" fitToHeight="0"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tabColor theme="0" tint="-0.34998626667073579"/>
    <pageSetUpPr fitToPage="1"/>
  </sheetPr>
  <dimension ref="A1:D9"/>
  <sheetViews>
    <sheetView view="pageBreakPreview" zoomScaleNormal="100" zoomScaleSheetLayoutView="100" workbookViewId="0">
      <selection activeCell="B25" sqref="B25"/>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23"/>
      <c r="C1" s="23"/>
      <c r="D1" s="23"/>
    </row>
    <row r="2" spans="1:4" ht="21" customHeight="1" x14ac:dyDescent="0.25">
      <c r="A2" s="23" t="s">
        <v>0</v>
      </c>
      <c r="B2" s="23"/>
      <c r="D2" s="32" t="s">
        <v>167</v>
      </c>
    </row>
    <row r="3" spans="1:4" ht="63.75" customHeight="1" x14ac:dyDescent="0.25">
      <c r="A3" s="92" t="s">
        <v>166</v>
      </c>
      <c r="B3" s="92"/>
      <c r="C3" s="92"/>
      <c r="D3" s="92"/>
    </row>
    <row r="4" spans="1:4" ht="21" customHeight="1" x14ac:dyDescent="0.25">
      <c r="A4" s="53" t="s">
        <v>0</v>
      </c>
      <c r="B4" s="36"/>
      <c r="C4" s="17"/>
      <c r="D4" s="17" t="s">
        <v>1</v>
      </c>
    </row>
    <row r="5" spans="1:4" ht="52.5" customHeight="1" x14ac:dyDescent="0.25">
      <c r="A5" s="22" t="s">
        <v>2</v>
      </c>
      <c r="B5" s="22" t="s">
        <v>41</v>
      </c>
      <c r="C5" s="22" t="s">
        <v>47</v>
      </c>
      <c r="D5" s="22" t="s">
        <v>78</v>
      </c>
    </row>
    <row r="6" spans="1:4" ht="21" customHeight="1" x14ac:dyDescent="0.25">
      <c r="A6" s="54" t="s">
        <v>3</v>
      </c>
      <c r="B6" s="21">
        <v>118457182.8</v>
      </c>
      <c r="C6" s="21">
        <v>0</v>
      </c>
      <c r="D6" s="21">
        <v>0</v>
      </c>
    </row>
    <row r="7" spans="1:4" ht="21" customHeight="1" x14ac:dyDescent="0.25">
      <c r="A7" s="55" t="s">
        <v>46</v>
      </c>
      <c r="B7" s="35">
        <v>118457182.8</v>
      </c>
      <c r="C7" s="35">
        <v>0</v>
      </c>
      <c r="D7" s="35">
        <v>0</v>
      </c>
    </row>
    <row r="9" spans="1:4" ht="21" customHeight="1" x14ac:dyDescent="0.25">
      <c r="A9" s="100"/>
      <c r="B9" s="100"/>
      <c r="C9" s="100"/>
      <c r="D9" s="100"/>
    </row>
  </sheetData>
  <autoFilter ref="A5:D7"/>
  <mergeCells count="2">
    <mergeCell ref="A3:D3"/>
    <mergeCell ref="A9:D9"/>
  </mergeCells>
  <pageMargins left="0.70866141732283472" right="0.70866141732283472" top="0.74803149606299213" bottom="0.74803149606299213" header="0.31496062992125984" footer="0.31496062992125984"/>
  <pageSetup paperSize="9" scale="80" fitToHeight="0"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tabColor theme="0" tint="-0.34998626667073579"/>
    <pageSetUpPr fitToPage="1"/>
  </sheetPr>
  <dimension ref="A1:D10"/>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C2" s="23"/>
      <c r="D2" s="23" t="s">
        <v>168</v>
      </c>
    </row>
    <row r="3" spans="1:4" ht="63.75" customHeight="1" x14ac:dyDescent="0.25">
      <c r="A3" s="96" t="s">
        <v>372</v>
      </c>
      <c r="B3" s="92"/>
      <c r="C3" s="92"/>
      <c r="D3" s="92"/>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3" t="s">
        <v>48</v>
      </c>
      <c r="B6" s="25">
        <v>15493500</v>
      </c>
      <c r="C6" s="43">
        <v>0</v>
      </c>
      <c r="D6" s="43">
        <v>0</v>
      </c>
    </row>
    <row r="7" spans="1:4" ht="21" customHeight="1" x14ac:dyDescent="0.25">
      <c r="A7" s="3" t="s">
        <v>5</v>
      </c>
      <c r="B7" s="25">
        <v>15493500</v>
      </c>
      <c r="C7" s="43">
        <v>0</v>
      </c>
      <c r="D7" s="43">
        <v>0</v>
      </c>
    </row>
    <row r="8" spans="1:4" ht="21" customHeight="1" x14ac:dyDescent="0.25">
      <c r="A8" s="54" t="s">
        <v>57</v>
      </c>
      <c r="B8" s="21">
        <v>15493500</v>
      </c>
      <c r="C8" s="21">
        <v>0</v>
      </c>
      <c r="D8" s="21">
        <v>0</v>
      </c>
    </row>
    <row r="9" spans="1:4" ht="21" customHeight="1" x14ac:dyDescent="0.25">
      <c r="A9" s="55" t="s">
        <v>46</v>
      </c>
      <c r="B9" s="35">
        <v>46480500</v>
      </c>
      <c r="C9" s="35">
        <f>SUM(C8:C8)</f>
        <v>0</v>
      </c>
      <c r="D9" s="35">
        <f>SUM(D8:D8)</f>
        <v>0</v>
      </c>
    </row>
    <row r="10" spans="1:4" ht="21" customHeight="1" x14ac:dyDescent="0.25">
      <c r="A10" s="61"/>
      <c r="B10" s="44"/>
      <c r="C10" s="44"/>
      <c r="D10" s="44"/>
    </row>
  </sheetData>
  <mergeCells count="2">
    <mergeCell ref="B1:D1"/>
    <mergeCell ref="A3:D3"/>
  </mergeCells>
  <pageMargins left="0.70866141732283472" right="0.70866141732283472" top="0.74803149606299213" bottom="0.74803149606299213" header="0.31496062992125984" footer="0.31496062992125984"/>
  <pageSetup paperSize="9" scale="80" fitToHeight="0"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8"/>
  <sheetViews>
    <sheetView view="pageBreakPreview" zoomScaleNormal="100" zoomScaleSheetLayoutView="100" workbookViewId="0">
      <selection activeCell="K13" sqref="K13"/>
    </sheetView>
  </sheetViews>
  <sheetFormatPr defaultColWidth="9.140625" defaultRowHeight="21" customHeight="1" x14ac:dyDescent="0.25"/>
  <cols>
    <col min="1" max="1" width="52.28515625" style="12" customWidth="1"/>
    <col min="2" max="4" width="18.7109375" style="89" customWidth="1"/>
    <col min="5" max="16384" width="9.140625" style="89"/>
  </cols>
  <sheetData>
    <row r="1" spans="1:4" ht="84" customHeight="1" x14ac:dyDescent="0.25">
      <c r="A1" s="53"/>
      <c r="B1" s="93"/>
      <c r="C1" s="93"/>
      <c r="D1" s="93"/>
    </row>
    <row r="2" spans="1:4" ht="21" customHeight="1" x14ac:dyDescent="0.25">
      <c r="A2" s="88"/>
      <c r="B2" s="88"/>
      <c r="C2" s="88"/>
      <c r="D2" s="88" t="s">
        <v>375</v>
      </c>
    </row>
    <row r="3" spans="1:4" ht="94.5" customHeight="1" x14ac:dyDescent="0.25">
      <c r="A3" s="99" t="s">
        <v>376</v>
      </c>
      <c r="B3" s="99"/>
      <c r="C3" s="99"/>
      <c r="D3" s="99"/>
    </row>
    <row r="4" spans="1:4" ht="21" customHeight="1" x14ac:dyDescent="0.25">
      <c r="A4" s="53"/>
      <c r="B4" s="87"/>
      <c r="C4" s="17"/>
      <c r="D4" s="17" t="s">
        <v>1</v>
      </c>
    </row>
    <row r="5" spans="1:4" ht="52.5" customHeight="1" x14ac:dyDescent="0.25">
      <c r="A5" s="22" t="s">
        <v>2</v>
      </c>
      <c r="B5" s="22" t="s">
        <v>41</v>
      </c>
      <c r="C5" s="22" t="s">
        <v>47</v>
      </c>
      <c r="D5" s="22" t="s">
        <v>78</v>
      </c>
    </row>
    <row r="6" spans="1:4" ht="21" customHeight="1" x14ac:dyDescent="0.25">
      <c r="A6" s="79" t="s">
        <v>3</v>
      </c>
      <c r="B6" s="103">
        <v>3082077</v>
      </c>
      <c r="C6" s="43">
        <v>0</v>
      </c>
      <c r="D6" s="43">
        <v>0</v>
      </c>
    </row>
    <row r="7" spans="1:4" ht="21" customHeight="1" x14ac:dyDescent="0.25">
      <c r="A7" s="81" t="s">
        <v>46</v>
      </c>
      <c r="B7" s="104">
        <f>SUM(B6:B6)</f>
        <v>3082077</v>
      </c>
      <c r="C7" s="43">
        <v>0</v>
      </c>
      <c r="D7" s="43">
        <v>0</v>
      </c>
    </row>
    <row r="8" spans="1:4" ht="21" customHeight="1" x14ac:dyDescent="0.25">
      <c r="A8" s="61"/>
      <c r="B8" s="44"/>
      <c r="C8" s="44"/>
      <c r="D8" s="44"/>
    </row>
  </sheetData>
  <mergeCells count="2">
    <mergeCell ref="B1:D1"/>
    <mergeCell ref="A3:D3"/>
  </mergeCells>
  <pageMargins left="0.70866141732283472" right="0.70866141732283472" top="0.74803149606299213" bottom="0.74803149606299213" header="0.31496062992125984" footer="0.31496062992125984"/>
  <pageSetup paperSize="9" scale="80" fitToHeight="0"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tabColor theme="0" tint="-0.34998626667073579"/>
    <pageSetUpPr fitToPage="1"/>
  </sheetPr>
  <dimension ref="A1:D40"/>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26</v>
      </c>
    </row>
    <row r="3" spans="1:4" ht="99" customHeight="1" x14ac:dyDescent="0.25">
      <c r="A3" s="96" t="s">
        <v>359</v>
      </c>
      <c r="B3" s="92"/>
      <c r="C3" s="92"/>
      <c r="D3" s="92"/>
    </row>
    <row r="4" spans="1:4" ht="21" customHeight="1" x14ac:dyDescent="0.25">
      <c r="A4" s="53"/>
      <c r="B4" s="36"/>
      <c r="C4" s="17"/>
      <c r="D4" s="17" t="s">
        <v>1</v>
      </c>
    </row>
    <row r="5" spans="1:4" ht="52.5" customHeight="1" x14ac:dyDescent="0.25">
      <c r="A5" s="22" t="s">
        <v>2</v>
      </c>
      <c r="B5" s="22" t="s">
        <v>41</v>
      </c>
      <c r="C5" s="22" t="s">
        <v>47</v>
      </c>
      <c r="D5" s="4" t="s">
        <v>78</v>
      </c>
    </row>
    <row r="6" spans="1:4" ht="21" customHeight="1" x14ac:dyDescent="0.25">
      <c r="A6" s="54" t="s">
        <v>3</v>
      </c>
      <c r="B6" s="21">
        <v>32377966</v>
      </c>
      <c r="C6" s="21">
        <v>36640164.5</v>
      </c>
      <c r="D6" s="21">
        <v>36640164.5</v>
      </c>
    </row>
    <row r="7" spans="1:4" ht="21" customHeight="1" x14ac:dyDescent="0.25">
      <c r="A7" s="54" t="s">
        <v>4</v>
      </c>
      <c r="B7" s="21">
        <v>1277431</v>
      </c>
      <c r="C7" s="21">
        <v>1277431</v>
      </c>
      <c r="D7" s="21">
        <v>1277431</v>
      </c>
    </row>
    <row r="8" spans="1:4" ht="21" customHeight="1" x14ac:dyDescent="0.25">
      <c r="A8" s="54" t="s">
        <v>43</v>
      </c>
      <c r="B8" s="21">
        <v>319357.75</v>
      </c>
      <c r="C8" s="21">
        <v>319357.75</v>
      </c>
      <c r="D8" s="21">
        <v>319357.75</v>
      </c>
    </row>
    <row r="9" spans="1:4" ht="21" customHeight="1" x14ac:dyDescent="0.25">
      <c r="A9" s="54" t="s">
        <v>63</v>
      </c>
      <c r="B9" s="21">
        <v>63871.55</v>
      </c>
      <c r="C9" s="21">
        <v>63871.55</v>
      </c>
      <c r="D9" s="21">
        <v>63871.55</v>
      </c>
    </row>
    <row r="10" spans="1:4" ht="21" customHeight="1" x14ac:dyDescent="0.25">
      <c r="A10" s="54" t="s">
        <v>51</v>
      </c>
      <c r="B10" s="21">
        <v>319357.75</v>
      </c>
      <c r="C10" s="21">
        <v>319357.75</v>
      </c>
      <c r="D10" s="21">
        <v>319357.75</v>
      </c>
    </row>
    <row r="11" spans="1:4" ht="21" customHeight="1" x14ac:dyDescent="0.25">
      <c r="A11" s="54" t="s">
        <v>52</v>
      </c>
      <c r="B11" s="21">
        <v>319357.75</v>
      </c>
      <c r="C11" s="21">
        <v>255486.2</v>
      </c>
      <c r="D11" s="21">
        <v>191614.65</v>
      </c>
    </row>
    <row r="12" spans="1:4" ht="21" customHeight="1" x14ac:dyDescent="0.25">
      <c r="A12" s="54" t="s">
        <v>53</v>
      </c>
      <c r="B12" s="21">
        <v>787831.02</v>
      </c>
      <c r="C12" s="21">
        <v>787831.02</v>
      </c>
      <c r="D12" s="21">
        <v>787831.02</v>
      </c>
    </row>
    <row r="13" spans="1:4" ht="21" customHeight="1" x14ac:dyDescent="0.25">
      <c r="A13" s="54" t="s">
        <v>54</v>
      </c>
      <c r="B13" s="21">
        <v>63871.55</v>
      </c>
      <c r="C13" s="21">
        <v>63871.55</v>
      </c>
      <c r="D13" s="21">
        <v>63871.55</v>
      </c>
    </row>
    <row r="14" spans="1:4" ht="21" customHeight="1" x14ac:dyDescent="0.25">
      <c r="A14" s="54" t="s">
        <v>55</v>
      </c>
      <c r="B14" s="21">
        <v>191614.65</v>
      </c>
      <c r="C14" s="21">
        <v>191614.65</v>
      </c>
      <c r="D14" s="21">
        <v>191614.65</v>
      </c>
    </row>
    <row r="15" spans="1:4" ht="21" customHeight="1" x14ac:dyDescent="0.25">
      <c r="A15" s="54" t="s">
        <v>50</v>
      </c>
      <c r="B15" s="21">
        <v>728381.38</v>
      </c>
      <c r="C15" s="21">
        <v>728381.38</v>
      </c>
      <c r="D15" s="21">
        <v>728381.38</v>
      </c>
    </row>
    <row r="16" spans="1:4" ht="21" customHeight="1" x14ac:dyDescent="0.25">
      <c r="A16" s="54" t="s">
        <v>48</v>
      </c>
      <c r="B16" s="21">
        <v>638715.5</v>
      </c>
      <c r="C16" s="21">
        <v>638715.5</v>
      </c>
      <c r="D16" s="21">
        <v>638715.5</v>
      </c>
    </row>
    <row r="17" spans="1:4" ht="21" customHeight="1" x14ac:dyDescent="0.25">
      <c r="A17" s="54" t="s">
        <v>44</v>
      </c>
      <c r="B17" s="21">
        <v>383229.3</v>
      </c>
      <c r="C17" s="21">
        <v>383229.3</v>
      </c>
      <c r="D17" s="21">
        <v>383229.3</v>
      </c>
    </row>
    <row r="18" spans="1:4" ht="21" customHeight="1" x14ac:dyDescent="0.25">
      <c r="A18" s="54" t="s">
        <v>5</v>
      </c>
      <c r="B18" s="21">
        <v>574843.94999999995</v>
      </c>
      <c r="C18" s="21">
        <v>638715.5</v>
      </c>
      <c r="D18" s="21">
        <v>702587.05</v>
      </c>
    </row>
    <row r="19" spans="1:4" ht="21" customHeight="1" x14ac:dyDescent="0.25">
      <c r="A19" s="54" t="s">
        <v>65</v>
      </c>
      <c r="B19" s="21">
        <v>127743.1</v>
      </c>
      <c r="C19" s="21">
        <v>127743.1</v>
      </c>
      <c r="D19" s="21">
        <v>127743.1</v>
      </c>
    </row>
    <row r="20" spans="1:4" ht="21" customHeight="1" x14ac:dyDescent="0.25">
      <c r="A20" s="54" t="s">
        <v>49</v>
      </c>
      <c r="B20" s="21">
        <v>869392.94</v>
      </c>
      <c r="C20" s="21">
        <v>907715.87</v>
      </c>
      <c r="D20" s="21">
        <v>946038.8</v>
      </c>
    </row>
    <row r="21" spans="1:4" ht="21" customHeight="1" x14ac:dyDescent="0.25">
      <c r="A21" s="54" t="s">
        <v>59</v>
      </c>
      <c r="B21" s="21">
        <v>255486.2</v>
      </c>
      <c r="C21" s="21">
        <v>191614.65</v>
      </c>
      <c r="D21" s="21">
        <v>191614.65</v>
      </c>
    </row>
    <row r="22" spans="1:4" ht="21" customHeight="1" x14ac:dyDescent="0.25">
      <c r="A22" s="54" t="s">
        <v>60</v>
      </c>
      <c r="B22" s="21">
        <v>485423.78</v>
      </c>
      <c r="C22" s="21">
        <v>485423.78</v>
      </c>
      <c r="D22" s="21">
        <v>485423.78</v>
      </c>
    </row>
    <row r="23" spans="1:4" ht="21" customHeight="1" x14ac:dyDescent="0.25">
      <c r="A23" s="54" t="s">
        <v>66</v>
      </c>
      <c r="B23" s="21">
        <v>264084.31</v>
      </c>
      <c r="C23" s="21">
        <v>264084.31</v>
      </c>
      <c r="D23" s="21">
        <v>264084.31</v>
      </c>
    </row>
    <row r="24" spans="1:4" ht="21" customHeight="1" x14ac:dyDescent="0.25">
      <c r="A24" s="54" t="s">
        <v>56</v>
      </c>
      <c r="B24" s="21">
        <v>255486.2</v>
      </c>
      <c r="C24" s="21">
        <v>255486.2</v>
      </c>
      <c r="D24" s="21">
        <v>255486.2</v>
      </c>
    </row>
    <row r="25" spans="1:4" ht="21" customHeight="1" x14ac:dyDescent="0.25">
      <c r="A25" s="54" t="s">
        <v>67</v>
      </c>
      <c r="B25" s="21">
        <v>127743.1</v>
      </c>
      <c r="C25" s="21">
        <v>191614.65</v>
      </c>
      <c r="D25" s="21">
        <v>255486.2</v>
      </c>
    </row>
    <row r="26" spans="1:4" ht="21" customHeight="1" x14ac:dyDescent="0.25">
      <c r="A26" s="54" t="s">
        <v>61</v>
      </c>
      <c r="B26" s="21">
        <v>191614.65</v>
      </c>
      <c r="C26" s="21">
        <v>191614.65</v>
      </c>
      <c r="D26" s="21">
        <v>191614.65</v>
      </c>
    </row>
    <row r="27" spans="1:4" ht="21" customHeight="1" x14ac:dyDescent="0.25">
      <c r="A27" s="54" t="s">
        <v>68</v>
      </c>
      <c r="B27" s="21">
        <v>255486.2</v>
      </c>
      <c r="C27" s="21">
        <v>255486.2</v>
      </c>
      <c r="D27" s="21">
        <v>255486.2</v>
      </c>
    </row>
    <row r="28" spans="1:4" ht="21" customHeight="1" x14ac:dyDescent="0.25">
      <c r="A28" s="54" t="s">
        <v>69</v>
      </c>
      <c r="B28" s="21">
        <v>178840.34</v>
      </c>
      <c r="C28" s="21">
        <v>166066.03</v>
      </c>
      <c r="D28" s="21">
        <v>153291.72</v>
      </c>
    </row>
    <row r="29" spans="1:4" ht="21" customHeight="1" x14ac:dyDescent="0.25">
      <c r="A29" s="54" t="s">
        <v>70</v>
      </c>
      <c r="B29" s="21">
        <v>468473.27</v>
      </c>
      <c r="C29" s="21">
        <v>340730.17</v>
      </c>
      <c r="D29" s="21">
        <v>340730.17</v>
      </c>
    </row>
    <row r="30" spans="1:4" ht="21" customHeight="1" x14ac:dyDescent="0.25">
      <c r="A30" s="54" t="s">
        <v>71</v>
      </c>
      <c r="B30" s="21">
        <v>123566.9</v>
      </c>
      <c r="C30" s="21">
        <v>110792.59</v>
      </c>
      <c r="D30" s="21">
        <v>110792.59</v>
      </c>
    </row>
    <row r="31" spans="1:4" ht="21" customHeight="1" x14ac:dyDescent="0.25">
      <c r="A31" s="54" t="s">
        <v>42</v>
      </c>
      <c r="B31" s="21">
        <v>319357.75</v>
      </c>
      <c r="C31" s="21">
        <v>319357.75</v>
      </c>
      <c r="D31" s="21">
        <v>319357.75</v>
      </c>
    </row>
    <row r="32" spans="1:4" ht="21" customHeight="1" x14ac:dyDescent="0.25">
      <c r="A32" s="54" t="s">
        <v>12</v>
      </c>
      <c r="B32" s="21">
        <v>212987.07</v>
      </c>
      <c r="C32" s="21">
        <v>276858.62</v>
      </c>
      <c r="D32" s="21">
        <v>276858.62</v>
      </c>
    </row>
    <row r="33" spans="1:4" ht="21" customHeight="1" x14ac:dyDescent="0.25">
      <c r="A33" s="54" t="s">
        <v>57</v>
      </c>
      <c r="B33" s="21">
        <v>536766.73</v>
      </c>
      <c r="C33" s="21">
        <v>536766.73</v>
      </c>
      <c r="D33" s="21">
        <v>536766.73</v>
      </c>
    </row>
    <row r="34" spans="1:4" ht="21" customHeight="1" x14ac:dyDescent="0.25">
      <c r="A34" s="54" t="s">
        <v>58</v>
      </c>
      <c r="B34" s="21">
        <v>127743.1</v>
      </c>
      <c r="C34" s="21">
        <v>127743.1</v>
      </c>
      <c r="D34" s="21">
        <v>127743.1</v>
      </c>
    </row>
    <row r="35" spans="1:4" ht="21" customHeight="1" x14ac:dyDescent="0.25">
      <c r="A35" s="54" t="s">
        <v>72</v>
      </c>
      <c r="B35" s="21">
        <v>383229.3</v>
      </c>
      <c r="C35" s="21">
        <v>383229.3</v>
      </c>
      <c r="D35" s="21">
        <v>319357.75</v>
      </c>
    </row>
    <row r="36" spans="1:4" ht="21" customHeight="1" x14ac:dyDescent="0.25">
      <c r="A36" s="54" t="s">
        <v>73</v>
      </c>
      <c r="B36" s="21">
        <v>383229.3</v>
      </c>
      <c r="C36" s="21">
        <v>383229.3</v>
      </c>
      <c r="D36" s="21">
        <v>383229.3</v>
      </c>
    </row>
    <row r="37" spans="1:4" ht="21" customHeight="1" x14ac:dyDescent="0.25">
      <c r="A37" s="54" t="s">
        <v>6</v>
      </c>
      <c r="B37" s="21">
        <v>1277431</v>
      </c>
      <c r="C37" s="21">
        <v>1277431</v>
      </c>
      <c r="D37" s="21">
        <v>1277431</v>
      </c>
    </row>
    <row r="38" spans="1:4" ht="21" customHeight="1" x14ac:dyDescent="0.25">
      <c r="A38" s="55" t="s">
        <v>46</v>
      </c>
      <c r="B38" s="35">
        <f>SUM(B6:B37)</f>
        <v>44889914.390000008</v>
      </c>
      <c r="C38" s="35">
        <f t="shared" ref="C38:D38" si="0">SUM(C6:C37)</f>
        <v>49101015.649999999</v>
      </c>
      <c r="D38" s="35">
        <f t="shared" si="0"/>
        <v>49126564.269999996</v>
      </c>
    </row>
    <row r="39" spans="1:4" ht="21" customHeight="1" x14ac:dyDescent="0.25">
      <c r="B39" s="38"/>
      <c r="C39" s="38"/>
      <c r="D39" s="38"/>
    </row>
    <row r="40" spans="1:4" ht="21" customHeight="1" x14ac:dyDescent="0.25">
      <c r="B40" s="38"/>
      <c r="C40" s="38"/>
      <c r="D40" s="38"/>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tabColor theme="0" tint="-0.34998626667073579"/>
    <pageSetUpPr fitToPage="1"/>
  </sheetPr>
  <dimension ref="A1:D38"/>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27</v>
      </c>
    </row>
    <row r="3" spans="1:4" ht="63.75" customHeight="1" x14ac:dyDescent="0.25">
      <c r="A3" s="92" t="s">
        <v>14</v>
      </c>
      <c r="B3" s="92"/>
      <c r="C3" s="92"/>
      <c r="D3" s="92"/>
    </row>
    <row r="4" spans="1:4" ht="21" customHeight="1" x14ac:dyDescent="0.25">
      <c r="A4" s="53"/>
      <c r="B4" s="36"/>
      <c r="C4" s="36"/>
      <c r="D4" s="17" t="s">
        <v>1</v>
      </c>
    </row>
    <row r="5" spans="1:4" ht="52.5" customHeight="1" x14ac:dyDescent="0.25">
      <c r="A5" s="5" t="s">
        <v>2</v>
      </c>
      <c r="B5" s="22" t="s">
        <v>41</v>
      </c>
      <c r="C5" s="22" t="s">
        <v>47</v>
      </c>
      <c r="D5" s="22" t="s">
        <v>78</v>
      </c>
    </row>
    <row r="6" spans="1:4" ht="21" customHeight="1" x14ac:dyDescent="0.25">
      <c r="A6" s="54" t="s">
        <v>3</v>
      </c>
      <c r="B6" s="37">
        <v>39600</v>
      </c>
      <c r="C6" s="37">
        <v>39600</v>
      </c>
      <c r="D6" s="37">
        <v>39600</v>
      </c>
    </row>
    <row r="7" spans="1:4" ht="21" customHeight="1" x14ac:dyDescent="0.25">
      <c r="A7" s="54" t="s">
        <v>4</v>
      </c>
      <c r="B7" s="37">
        <v>3600</v>
      </c>
      <c r="C7" s="37">
        <v>3600</v>
      </c>
      <c r="D7" s="37">
        <v>3600</v>
      </c>
    </row>
    <row r="8" spans="1:4" ht="21" customHeight="1" x14ac:dyDescent="0.25">
      <c r="A8" s="54" t="s">
        <v>43</v>
      </c>
      <c r="B8" s="37">
        <v>151200</v>
      </c>
      <c r="C8" s="37">
        <v>151200</v>
      </c>
      <c r="D8" s="37">
        <v>151200</v>
      </c>
    </row>
    <row r="9" spans="1:4" ht="21" customHeight="1" x14ac:dyDescent="0.25">
      <c r="A9" s="54" t="s">
        <v>52</v>
      </c>
      <c r="B9" s="37">
        <v>147600</v>
      </c>
      <c r="C9" s="37">
        <v>147600</v>
      </c>
      <c r="D9" s="37">
        <v>147600</v>
      </c>
    </row>
    <row r="10" spans="1:4" ht="21" customHeight="1" x14ac:dyDescent="0.25">
      <c r="A10" s="54" t="s">
        <v>53</v>
      </c>
      <c r="B10" s="37">
        <v>277200</v>
      </c>
      <c r="C10" s="37">
        <v>280800</v>
      </c>
      <c r="D10" s="37">
        <v>284400</v>
      </c>
    </row>
    <row r="11" spans="1:4" ht="21" customHeight="1" x14ac:dyDescent="0.25">
      <c r="A11" s="54" t="s">
        <v>54</v>
      </c>
      <c r="B11" s="37">
        <v>144000</v>
      </c>
      <c r="C11" s="37">
        <v>144000</v>
      </c>
      <c r="D11" s="37">
        <v>144000</v>
      </c>
    </row>
    <row r="12" spans="1:4" ht="36" customHeight="1" x14ac:dyDescent="0.25">
      <c r="A12" s="54" t="s">
        <v>62</v>
      </c>
      <c r="B12" s="37">
        <v>18000</v>
      </c>
      <c r="C12" s="37">
        <v>18000</v>
      </c>
      <c r="D12" s="37">
        <v>18000</v>
      </c>
    </row>
    <row r="13" spans="1:4" ht="21" customHeight="1" x14ac:dyDescent="0.25">
      <c r="A13" s="54" t="s">
        <v>55</v>
      </c>
      <c r="B13" s="37">
        <v>90000</v>
      </c>
      <c r="C13" s="37">
        <v>90000</v>
      </c>
      <c r="D13" s="37">
        <v>90000</v>
      </c>
    </row>
    <row r="14" spans="1:4" ht="21" customHeight="1" x14ac:dyDescent="0.25">
      <c r="A14" s="54" t="s">
        <v>50</v>
      </c>
      <c r="B14" s="37">
        <v>151200</v>
      </c>
      <c r="C14" s="37">
        <v>151200</v>
      </c>
      <c r="D14" s="37">
        <v>151200</v>
      </c>
    </row>
    <row r="15" spans="1:4" ht="21" customHeight="1" x14ac:dyDescent="0.25">
      <c r="A15" s="54" t="s">
        <v>48</v>
      </c>
      <c r="B15" s="37">
        <v>190800</v>
      </c>
      <c r="C15" s="37">
        <v>190800</v>
      </c>
      <c r="D15" s="37">
        <v>190800</v>
      </c>
    </row>
    <row r="16" spans="1:4" ht="21" customHeight="1" x14ac:dyDescent="0.25">
      <c r="A16" s="54" t="s">
        <v>44</v>
      </c>
      <c r="B16" s="37">
        <v>72000</v>
      </c>
      <c r="C16" s="37">
        <v>72000</v>
      </c>
      <c r="D16" s="37">
        <v>72000</v>
      </c>
    </row>
    <row r="17" spans="1:4" ht="21" customHeight="1" x14ac:dyDescent="0.25">
      <c r="A17" s="54" t="s">
        <v>5</v>
      </c>
      <c r="B17" s="37">
        <v>79200</v>
      </c>
      <c r="C17" s="37">
        <v>79200</v>
      </c>
      <c r="D17" s="37">
        <v>79200</v>
      </c>
    </row>
    <row r="18" spans="1:4" ht="21" customHeight="1" x14ac:dyDescent="0.25">
      <c r="A18" s="54" t="s">
        <v>65</v>
      </c>
      <c r="B18" s="37">
        <v>10800</v>
      </c>
      <c r="C18" s="37">
        <v>10800</v>
      </c>
      <c r="D18" s="37">
        <v>10800</v>
      </c>
    </row>
    <row r="19" spans="1:4" ht="21" customHeight="1" x14ac:dyDescent="0.25">
      <c r="A19" s="54" t="s">
        <v>49</v>
      </c>
      <c r="B19" s="37">
        <v>64800</v>
      </c>
      <c r="C19" s="37">
        <v>64800</v>
      </c>
      <c r="D19" s="37">
        <v>64800</v>
      </c>
    </row>
    <row r="20" spans="1:4" ht="21" customHeight="1" x14ac:dyDescent="0.25">
      <c r="A20" s="54" t="s">
        <v>59</v>
      </c>
      <c r="B20" s="37">
        <v>126000</v>
      </c>
      <c r="C20" s="37">
        <v>126000</v>
      </c>
      <c r="D20" s="37">
        <v>126000</v>
      </c>
    </row>
    <row r="21" spans="1:4" ht="21" customHeight="1" x14ac:dyDescent="0.25">
      <c r="A21" s="54" t="s">
        <v>60</v>
      </c>
      <c r="B21" s="37">
        <v>259200</v>
      </c>
      <c r="C21" s="37">
        <v>262800</v>
      </c>
      <c r="D21" s="37">
        <v>266400</v>
      </c>
    </row>
    <row r="22" spans="1:4" ht="21" customHeight="1" x14ac:dyDescent="0.25">
      <c r="A22" s="54" t="s">
        <v>66</v>
      </c>
      <c r="B22" s="37">
        <v>43200</v>
      </c>
      <c r="C22" s="37">
        <v>43200</v>
      </c>
      <c r="D22" s="37">
        <v>43200</v>
      </c>
    </row>
    <row r="23" spans="1:4" ht="21" customHeight="1" x14ac:dyDescent="0.25">
      <c r="A23" s="54" t="s">
        <v>56</v>
      </c>
      <c r="B23" s="37">
        <v>111600</v>
      </c>
      <c r="C23" s="37">
        <v>126000</v>
      </c>
      <c r="D23" s="37">
        <v>126000</v>
      </c>
    </row>
    <row r="24" spans="1:4" ht="21" customHeight="1" x14ac:dyDescent="0.25">
      <c r="A24" s="54" t="s">
        <v>67</v>
      </c>
      <c r="B24" s="37">
        <v>129600</v>
      </c>
      <c r="C24" s="37">
        <v>129600</v>
      </c>
      <c r="D24" s="37">
        <v>129600</v>
      </c>
    </row>
    <row r="25" spans="1:4" ht="21" customHeight="1" x14ac:dyDescent="0.25">
      <c r="A25" s="54" t="s">
        <v>61</v>
      </c>
      <c r="B25" s="37">
        <v>90000</v>
      </c>
      <c r="C25" s="37">
        <v>90000</v>
      </c>
      <c r="D25" s="37">
        <v>90000</v>
      </c>
    </row>
    <row r="26" spans="1:4" ht="21" customHeight="1" x14ac:dyDescent="0.25">
      <c r="A26" s="54" t="s">
        <v>68</v>
      </c>
      <c r="B26" s="37">
        <v>194400</v>
      </c>
      <c r="C26" s="37">
        <v>194400</v>
      </c>
      <c r="D26" s="37">
        <v>194400</v>
      </c>
    </row>
    <row r="27" spans="1:4" ht="21" customHeight="1" x14ac:dyDescent="0.25">
      <c r="A27" s="54" t="s">
        <v>69</v>
      </c>
      <c r="B27" s="37">
        <v>165600</v>
      </c>
      <c r="C27" s="37">
        <v>165600</v>
      </c>
      <c r="D27" s="37">
        <v>165600</v>
      </c>
    </row>
    <row r="28" spans="1:4" ht="21" customHeight="1" x14ac:dyDescent="0.25">
      <c r="A28" s="54" t="s">
        <v>70</v>
      </c>
      <c r="B28" s="37">
        <v>108000</v>
      </c>
      <c r="C28" s="37">
        <v>108000</v>
      </c>
      <c r="D28" s="37">
        <v>108000</v>
      </c>
    </row>
    <row r="29" spans="1:4" ht="21" customHeight="1" x14ac:dyDescent="0.25">
      <c r="A29" s="54" t="s">
        <v>71</v>
      </c>
      <c r="B29" s="37">
        <v>57600</v>
      </c>
      <c r="C29" s="37">
        <v>57600</v>
      </c>
      <c r="D29" s="37">
        <v>57600</v>
      </c>
    </row>
    <row r="30" spans="1:4" ht="21" customHeight="1" x14ac:dyDescent="0.25">
      <c r="A30" s="54" t="s">
        <v>42</v>
      </c>
      <c r="B30" s="37">
        <v>36000</v>
      </c>
      <c r="C30" s="37">
        <v>36000</v>
      </c>
      <c r="D30" s="37">
        <v>36000</v>
      </c>
    </row>
    <row r="31" spans="1:4" ht="21" customHeight="1" x14ac:dyDescent="0.25">
      <c r="A31" s="54" t="s">
        <v>12</v>
      </c>
      <c r="B31" s="37">
        <v>61200</v>
      </c>
      <c r="C31" s="37">
        <v>61200</v>
      </c>
      <c r="D31" s="37">
        <v>61200</v>
      </c>
    </row>
    <row r="32" spans="1:4" ht="21" customHeight="1" x14ac:dyDescent="0.25">
      <c r="A32" s="54" t="s">
        <v>57</v>
      </c>
      <c r="B32" s="37">
        <v>129600</v>
      </c>
      <c r="C32" s="37">
        <v>129600</v>
      </c>
      <c r="D32" s="37">
        <v>129600</v>
      </c>
    </row>
    <row r="33" spans="1:4" ht="21" customHeight="1" x14ac:dyDescent="0.25">
      <c r="A33" s="54" t="s">
        <v>58</v>
      </c>
      <c r="B33" s="37">
        <v>18000</v>
      </c>
      <c r="C33" s="37">
        <v>18000</v>
      </c>
      <c r="D33" s="37">
        <v>18000</v>
      </c>
    </row>
    <row r="34" spans="1:4" ht="21" customHeight="1" x14ac:dyDescent="0.25">
      <c r="A34" s="54" t="s">
        <v>72</v>
      </c>
      <c r="B34" s="37">
        <v>32400</v>
      </c>
      <c r="C34" s="37">
        <v>32400</v>
      </c>
      <c r="D34" s="37">
        <v>32400</v>
      </c>
    </row>
    <row r="35" spans="1:4" ht="21" customHeight="1" x14ac:dyDescent="0.25">
      <c r="A35" s="54" t="s">
        <v>73</v>
      </c>
      <c r="B35" s="37">
        <v>90000</v>
      </c>
      <c r="C35" s="37">
        <v>90000</v>
      </c>
      <c r="D35" s="37">
        <v>90000</v>
      </c>
    </row>
    <row r="36" spans="1:4" ht="21" customHeight="1" x14ac:dyDescent="0.25">
      <c r="A36" s="59" t="s">
        <v>46</v>
      </c>
      <c r="B36" s="35">
        <f>SUM(B6:B35)</f>
        <v>3092400</v>
      </c>
      <c r="C36" s="35">
        <f t="shared" ref="C36:D36" si="0">SUM(C6:C35)</f>
        <v>3114000</v>
      </c>
      <c r="D36" s="35">
        <f t="shared" si="0"/>
        <v>3121200</v>
      </c>
    </row>
    <row r="38" spans="1:4" ht="21" customHeight="1" x14ac:dyDescent="0.25">
      <c r="B38" s="38"/>
      <c r="C38" s="38"/>
      <c r="D38" s="38"/>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tabColor theme="0" tint="-0.34998626667073579"/>
    <pageSetUpPr fitToPage="1"/>
  </sheetPr>
  <dimension ref="A1:D38"/>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28</v>
      </c>
    </row>
    <row r="3" spans="1:4" ht="63.75" customHeight="1" x14ac:dyDescent="0.25">
      <c r="A3" s="94" t="s">
        <v>82</v>
      </c>
      <c r="B3" s="94"/>
      <c r="C3" s="94"/>
      <c r="D3" s="94"/>
    </row>
    <row r="4" spans="1:4" ht="21" customHeight="1" x14ac:dyDescent="0.25">
      <c r="A4" s="53"/>
      <c r="B4" s="36"/>
      <c r="C4" s="42"/>
      <c r="D4" s="42" t="s">
        <v>1</v>
      </c>
    </row>
    <row r="5" spans="1:4" ht="52.5" customHeight="1" x14ac:dyDescent="0.25">
      <c r="A5" s="5" t="s">
        <v>2</v>
      </c>
      <c r="B5" s="5" t="s">
        <v>41</v>
      </c>
      <c r="C5" s="5" t="s">
        <v>47</v>
      </c>
      <c r="D5" s="5" t="s">
        <v>78</v>
      </c>
    </row>
    <row r="6" spans="1:4" ht="21" customHeight="1" x14ac:dyDescent="0.25">
      <c r="A6" s="60" t="s">
        <v>3</v>
      </c>
      <c r="B6" s="70">
        <v>5508999711</v>
      </c>
      <c r="C6" s="70">
        <v>5508999711</v>
      </c>
      <c r="D6" s="70">
        <v>5508999711</v>
      </c>
    </row>
    <row r="7" spans="1:4" ht="21" customHeight="1" x14ac:dyDescent="0.25">
      <c r="A7" s="60" t="s">
        <v>4</v>
      </c>
      <c r="B7" s="70">
        <v>740802251</v>
      </c>
      <c r="C7" s="70">
        <v>740802251</v>
      </c>
      <c r="D7" s="70">
        <v>740802251</v>
      </c>
    </row>
    <row r="8" spans="1:4" ht="21" customHeight="1" x14ac:dyDescent="0.25">
      <c r="A8" s="60" t="s">
        <v>43</v>
      </c>
      <c r="B8" s="70">
        <v>612401690</v>
      </c>
      <c r="C8" s="70">
        <v>612401690</v>
      </c>
      <c r="D8" s="70">
        <v>612401690</v>
      </c>
    </row>
    <row r="9" spans="1:4" ht="21" customHeight="1" x14ac:dyDescent="0.25">
      <c r="A9" s="60" t="s">
        <v>63</v>
      </c>
      <c r="B9" s="70">
        <v>190940003</v>
      </c>
      <c r="C9" s="70">
        <v>190940003</v>
      </c>
      <c r="D9" s="70">
        <v>190940003</v>
      </c>
    </row>
    <row r="10" spans="1:4" ht="21" customHeight="1" x14ac:dyDescent="0.25">
      <c r="A10" s="60" t="s">
        <v>51</v>
      </c>
      <c r="B10" s="70">
        <v>170886545</v>
      </c>
      <c r="C10" s="70">
        <v>170886545</v>
      </c>
      <c r="D10" s="70">
        <v>170886545</v>
      </c>
    </row>
    <row r="11" spans="1:4" ht="21" customHeight="1" x14ac:dyDescent="0.25">
      <c r="A11" s="60" t="s">
        <v>52</v>
      </c>
      <c r="B11" s="70">
        <v>212510588</v>
      </c>
      <c r="C11" s="70">
        <v>212510588</v>
      </c>
      <c r="D11" s="70">
        <v>212510588</v>
      </c>
    </row>
    <row r="12" spans="1:4" ht="21" customHeight="1" x14ac:dyDescent="0.25">
      <c r="A12" s="60" t="s">
        <v>53</v>
      </c>
      <c r="B12" s="70">
        <v>1168240000</v>
      </c>
      <c r="C12" s="70">
        <v>1168240000</v>
      </c>
      <c r="D12" s="70">
        <v>1168240000</v>
      </c>
    </row>
    <row r="13" spans="1:4" ht="21" customHeight="1" x14ac:dyDescent="0.25">
      <c r="A13" s="60" t="s">
        <v>54</v>
      </c>
      <c r="B13" s="70">
        <v>234728669</v>
      </c>
      <c r="C13" s="70">
        <v>234728669</v>
      </c>
      <c r="D13" s="70">
        <v>234728669</v>
      </c>
    </row>
    <row r="14" spans="1:4" ht="21" customHeight="1" x14ac:dyDescent="0.25">
      <c r="A14" s="60" t="s">
        <v>55</v>
      </c>
      <c r="B14" s="70">
        <v>136608828</v>
      </c>
      <c r="C14" s="70">
        <v>136608828</v>
      </c>
      <c r="D14" s="70">
        <v>136608828</v>
      </c>
    </row>
    <row r="15" spans="1:4" ht="21" customHeight="1" x14ac:dyDescent="0.25">
      <c r="A15" s="60" t="s">
        <v>50</v>
      </c>
      <c r="B15" s="70">
        <v>232541878</v>
      </c>
      <c r="C15" s="70">
        <v>232541878</v>
      </c>
      <c r="D15" s="70">
        <v>232541878</v>
      </c>
    </row>
    <row r="16" spans="1:4" ht="21" customHeight="1" x14ac:dyDescent="0.25">
      <c r="A16" s="60" t="s">
        <v>48</v>
      </c>
      <c r="B16" s="70">
        <v>672815381</v>
      </c>
      <c r="C16" s="70">
        <v>672815381</v>
      </c>
      <c r="D16" s="70">
        <v>672815381</v>
      </c>
    </row>
    <row r="17" spans="1:4" ht="21" customHeight="1" x14ac:dyDescent="0.25">
      <c r="A17" s="60" t="s">
        <v>44</v>
      </c>
      <c r="B17" s="70">
        <v>102221352</v>
      </c>
      <c r="C17" s="70">
        <v>102221352</v>
      </c>
      <c r="D17" s="70">
        <v>102221352</v>
      </c>
    </row>
    <row r="18" spans="1:4" ht="21" customHeight="1" x14ac:dyDescent="0.25">
      <c r="A18" s="60" t="s">
        <v>5</v>
      </c>
      <c r="B18" s="70">
        <v>366328749</v>
      </c>
      <c r="C18" s="70">
        <v>366328749</v>
      </c>
      <c r="D18" s="70">
        <v>366328749</v>
      </c>
    </row>
    <row r="19" spans="1:4" ht="21" customHeight="1" x14ac:dyDescent="0.25">
      <c r="A19" s="60" t="s">
        <v>65</v>
      </c>
      <c r="B19" s="70">
        <v>138957719</v>
      </c>
      <c r="C19" s="70">
        <v>138957719</v>
      </c>
      <c r="D19" s="70">
        <v>138957719</v>
      </c>
    </row>
    <row r="20" spans="1:4" ht="21" customHeight="1" x14ac:dyDescent="0.25">
      <c r="A20" s="60" t="s">
        <v>49</v>
      </c>
      <c r="B20" s="70">
        <v>334522191</v>
      </c>
      <c r="C20" s="70">
        <v>334522191</v>
      </c>
      <c r="D20" s="70">
        <v>334522191</v>
      </c>
    </row>
    <row r="21" spans="1:4" ht="21" customHeight="1" x14ac:dyDescent="0.25">
      <c r="A21" s="60" t="s">
        <v>59</v>
      </c>
      <c r="B21" s="70">
        <v>154573912</v>
      </c>
      <c r="C21" s="70">
        <v>154573912</v>
      </c>
      <c r="D21" s="70">
        <v>154573912</v>
      </c>
    </row>
    <row r="22" spans="1:4" ht="21" customHeight="1" x14ac:dyDescent="0.25">
      <c r="A22" s="60" t="s">
        <v>60</v>
      </c>
      <c r="B22" s="70">
        <v>298897773</v>
      </c>
      <c r="C22" s="70">
        <v>298897773</v>
      </c>
      <c r="D22" s="70">
        <v>298897773</v>
      </c>
    </row>
    <row r="23" spans="1:4" ht="21" customHeight="1" x14ac:dyDescent="0.25">
      <c r="A23" s="60" t="s">
        <v>66</v>
      </c>
      <c r="B23" s="70">
        <v>258402420</v>
      </c>
      <c r="C23" s="70">
        <v>258402420</v>
      </c>
      <c r="D23" s="70">
        <v>258402420</v>
      </c>
    </row>
    <row r="24" spans="1:4" ht="21" customHeight="1" x14ac:dyDescent="0.25">
      <c r="A24" s="60" t="s">
        <v>56</v>
      </c>
      <c r="B24" s="70">
        <v>169848874</v>
      </c>
      <c r="C24" s="70">
        <v>169848874</v>
      </c>
      <c r="D24" s="70">
        <v>169848874</v>
      </c>
    </row>
    <row r="25" spans="1:4" ht="21" customHeight="1" x14ac:dyDescent="0.25">
      <c r="A25" s="60" t="s">
        <v>67</v>
      </c>
      <c r="B25" s="70">
        <v>131199669</v>
      </c>
      <c r="C25" s="70">
        <v>131199669</v>
      </c>
      <c r="D25" s="70">
        <v>131199669</v>
      </c>
    </row>
    <row r="26" spans="1:4" ht="21" customHeight="1" x14ac:dyDescent="0.25">
      <c r="A26" s="60" t="s">
        <v>61</v>
      </c>
      <c r="B26" s="70">
        <v>162256893</v>
      </c>
      <c r="C26" s="70">
        <v>162256893</v>
      </c>
      <c r="D26" s="70">
        <v>162256893</v>
      </c>
    </row>
    <row r="27" spans="1:4" ht="21" customHeight="1" x14ac:dyDescent="0.25">
      <c r="A27" s="60" t="s">
        <v>68</v>
      </c>
      <c r="B27" s="70">
        <v>284181368</v>
      </c>
      <c r="C27" s="70">
        <v>284181368</v>
      </c>
      <c r="D27" s="70">
        <v>284181368</v>
      </c>
    </row>
    <row r="28" spans="1:4" ht="21" customHeight="1" x14ac:dyDescent="0.25">
      <c r="A28" s="60" t="s">
        <v>69</v>
      </c>
      <c r="B28" s="70">
        <v>347797479</v>
      </c>
      <c r="C28" s="70">
        <v>347797479</v>
      </c>
      <c r="D28" s="70">
        <v>347797479</v>
      </c>
    </row>
    <row r="29" spans="1:4" ht="21" customHeight="1" x14ac:dyDescent="0.25">
      <c r="A29" s="60" t="s">
        <v>70</v>
      </c>
      <c r="B29" s="70">
        <v>459691566</v>
      </c>
      <c r="C29" s="70">
        <v>459691566</v>
      </c>
      <c r="D29" s="70">
        <v>459691566</v>
      </c>
    </row>
    <row r="30" spans="1:4" ht="21" customHeight="1" x14ac:dyDescent="0.25">
      <c r="A30" s="60" t="s">
        <v>71</v>
      </c>
      <c r="B30" s="70">
        <v>93336625</v>
      </c>
      <c r="C30" s="70">
        <v>93336625</v>
      </c>
      <c r="D30" s="70">
        <v>93336625</v>
      </c>
    </row>
    <row r="31" spans="1:4" ht="21" customHeight="1" x14ac:dyDescent="0.25">
      <c r="A31" s="60" t="s">
        <v>42</v>
      </c>
      <c r="B31" s="70">
        <v>196850099</v>
      </c>
      <c r="C31" s="70">
        <v>196850099</v>
      </c>
      <c r="D31" s="70">
        <v>196850099</v>
      </c>
    </row>
    <row r="32" spans="1:4" ht="21" customHeight="1" x14ac:dyDescent="0.25">
      <c r="A32" s="60" t="s">
        <v>12</v>
      </c>
      <c r="B32" s="70">
        <v>411950069</v>
      </c>
      <c r="C32" s="70">
        <v>411950069</v>
      </c>
      <c r="D32" s="70">
        <v>411950069</v>
      </c>
    </row>
    <row r="33" spans="1:4" ht="21" customHeight="1" x14ac:dyDescent="0.25">
      <c r="A33" s="60" t="s">
        <v>57</v>
      </c>
      <c r="B33" s="70">
        <v>150686985</v>
      </c>
      <c r="C33" s="70">
        <v>150686985</v>
      </c>
      <c r="D33" s="70">
        <v>150686985</v>
      </c>
    </row>
    <row r="34" spans="1:4" ht="21" customHeight="1" x14ac:dyDescent="0.25">
      <c r="A34" s="60" t="s">
        <v>58</v>
      </c>
      <c r="B34" s="70">
        <v>237092801</v>
      </c>
      <c r="C34" s="70">
        <v>237092801</v>
      </c>
      <c r="D34" s="70">
        <v>237092801</v>
      </c>
    </row>
    <row r="35" spans="1:4" ht="21" customHeight="1" x14ac:dyDescent="0.25">
      <c r="A35" s="60" t="s">
        <v>72</v>
      </c>
      <c r="B35" s="70">
        <v>298252966</v>
      </c>
      <c r="C35" s="70">
        <v>298252966</v>
      </c>
      <c r="D35" s="70">
        <v>298252966</v>
      </c>
    </row>
    <row r="36" spans="1:4" ht="21" customHeight="1" x14ac:dyDescent="0.25">
      <c r="A36" s="60" t="s">
        <v>73</v>
      </c>
      <c r="B36" s="70">
        <v>437266689</v>
      </c>
      <c r="C36" s="70">
        <v>437266689</v>
      </c>
      <c r="D36" s="70">
        <v>437266689</v>
      </c>
    </row>
    <row r="37" spans="1:4" ht="21" customHeight="1" x14ac:dyDescent="0.25">
      <c r="A37" s="60" t="s">
        <v>6</v>
      </c>
      <c r="B37" s="70">
        <v>745789587</v>
      </c>
      <c r="C37" s="70">
        <v>745789587</v>
      </c>
      <c r="D37" s="70">
        <v>745789587</v>
      </c>
    </row>
    <row r="38" spans="1:4" ht="21" customHeight="1" x14ac:dyDescent="0.25">
      <c r="A38" s="59" t="s">
        <v>46</v>
      </c>
      <c r="B38" s="35">
        <f>SUM(B6:B37)</f>
        <v>15661581330</v>
      </c>
      <c r="C38" s="35">
        <f t="shared" ref="C38:D38" si="0">SUM(C6:C37)</f>
        <v>15661581330</v>
      </c>
      <c r="D38" s="35">
        <f t="shared" si="0"/>
        <v>15661581330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tabColor theme="0" tint="-0.34998626667073579"/>
    <pageSetUpPr fitToPage="1"/>
  </sheetPr>
  <dimension ref="A1:D37"/>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29</v>
      </c>
    </row>
    <row r="3" spans="1:4" ht="63.75" customHeight="1" x14ac:dyDescent="0.25">
      <c r="A3" s="101" t="s">
        <v>360</v>
      </c>
      <c r="B3" s="94"/>
      <c r="C3" s="94"/>
      <c r="D3" s="94"/>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3</v>
      </c>
      <c r="B6" s="70">
        <v>83956192</v>
      </c>
      <c r="C6" s="21">
        <v>83956192</v>
      </c>
      <c r="D6" s="21">
        <v>83956192</v>
      </c>
    </row>
    <row r="7" spans="1:4" ht="21" customHeight="1" x14ac:dyDescent="0.25">
      <c r="A7" s="54" t="s">
        <v>4</v>
      </c>
      <c r="B7" s="70">
        <v>7109411</v>
      </c>
      <c r="C7" s="21">
        <v>7109411</v>
      </c>
      <c r="D7" s="21">
        <v>7109411</v>
      </c>
    </row>
    <row r="8" spans="1:4" ht="21" customHeight="1" x14ac:dyDescent="0.25">
      <c r="A8" s="54" t="s">
        <v>43</v>
      </c>
      <c r="B8" s="70">
        <v>5385213</v>
      </c>
      <c r="C8" s="21">
        <v>5385213</v>
      </c>
      <c r="D8" s="21">
        <v>5385213</v>
      </c>
    </row>
    <row r="9" spans="1:4" ht="21" customHeight="1" x14ac:dyDescent="0.25">
      <c r="A9" s="54" t="s">
        <v>63</v>
      </c>
      <c r="B9" s="70">
        <v>2805755</v>
      </c>
      <c r="C9" s="21">
        <v>2805755</v>
      </c>
      <c r="D9" s="21">
        <v>2805755</v>
      </c>
    </row>
    <row r="10" spans="1:4" ht="21" customHeight="1" x14ac:dyDescent="0.25">
      <c r="A10" s="54" t="s">
        <v>51</v>
      </c>
      <c r="B10" s="70">
        <v>1669093</v>
      </c>
      <c r="C10" s="21">
        <v>1669093</v>
      </c>
      <c r="D10" s="21">
        <v>1669093</v>
      </c>
    </row>
    <row r="11" spans="1:4" ht="21" customHeight="1" x14ac:dyDescent="0.25">
      <c r="A11" s="54" t="s">
        <v>52</v>
      </c>
      <c r="B11" s="70">
        <v>991052</v>
      </c>
      <c r="C11" s="21">
        <v>991052</v>
      </c>
      <c r="D11" s="21">
        <v>991052</v>
      </c>
    </row>
    <row r="12" spans="1:4" ht="21" customHeight="1" x14ac:dyDescent="0.25">
      <c r="A12" s="54" t="s">
        <v>53</v>
      </c>
      <c r="B12" s="70">
        <v>6184248</v>
      </c>
      <c r="C12" s="21">
        <v>6184248</v>
      </c>
      <c r="D12" s="21">
        <v>6184248</v>
      </c>
    </row>
    <row r="13" spans="1:4" ht="21" customHeight="1" x14ac:dyDescent="0.25">
      <c r="A13" s="54" t="s">
        <v>54</v>
      </c>
      <c r="B13" s="70">
        <v>1697109</v>
      </c>
      <c r="C13" s="21">
        <v>1697109</v>
      </c>
      <c r="D13" s="21">
        <v>1697109</v>
      </c>
    </row>
    <row r="14" spans="1:4" ht="21" customHeight="1" x14ac:dyDescent="0.25">
      <c r="A14" s="54" t="s">
        <v>55</v>
      </c>
      <c r="B14" s="70">
        <v>730921</v>
      </c>
      <c r="C14" s="21">
        <v>730921</v>
      </c>
      <c r="D14" s="21">
        <v>730921</v>
      </c>
    </row>
    <row r="15" spans="1:4" ht="21" customHeight="1" x14ac:dyDescent="0.25">
      <c r="A15" s="54" t="s">
        <v>50</v>
      </c>
      <c r="B15" s="70">
        <v>1718848</v>
      </c>
      <c r="C15" s="21">
        <v>1718848</v>
      </c>
      <c r="D15" s="21">
        <v>1718848</v>
      </c>
    </row>
    <row r="16" spans="1:4" ht="21" customHeight="1" x14ac:dyDescent="0.25">
      <c r="A16" s="54" t="s">
        <v>48</v>
      </c>
      <c r="B16" s="70">
        <v>8945207</v>
      </c>
      <c r="C16" s="21">
        <v>8945207</v>
      </c>
      <c r="D16" s="21">
        <v>8945207</v>
      </c>
    </row>
    <row r="17" spans="1:4" ht="21" customHeight="1" x14ac:dyDescent="0.25">
      <c r="A17" s="54" t="s">
        <v>44</v>
      </c>
      <c r="B17" s="70">
        <v>550368</v>
      </c>
      <c r="C17" s="21">
        <v>550368</v>
      </c>
      <c r="D17" s="21">
        <v>550368</v>
      </c>
    </row>
    <row r="18" spans="1:4" ht="21" customHeight="1" x14ac:dyDescent="0.25">
      <c r="A18" s="54" t="s">
        <v>5</v>
      </c>
      <c r="B18" s="70">
        <v>3464368</v>
      </c>
      <c r="C18" s="21">
        <v>3464368</v>
      </c>
      <c r="D18" s="21">
        <v>3464368</v>
      </c>
    </row>
    <row r="19" spans="1:4" ht="21" customHeight="1" x14ac:dyDescent="0.25">
      <c r="A19" s="54" t="s">
        <v>65</v>
      </c>
      <c r="B19" s="70">
        <v>1177008</v>
      </c>
      <c r="C19" s="21">
        <v>1177008</v>
      </c>
      <c r="D19" s="21">
        <v>1177008</v>
      </c>
    </row>
    <row r="20" spans="1:4" ht="21" customHeight="1" x14ac:dyDescent="0.25">
      <c r="A20" s="54" t="s">
        <v>49</v>
      </c>
      <c r="B20" s="70">
        <v>2393066</v>
      </c>
      <c r="C20" s="21">
        <v>2393066</v>
      </c>
      <c r="D20" s="21">
        <v>2393066</v>
      </c>
    </row>
    <row r="21" spans="1:4" ht="21" customHeight="1" x14ac:dyDescent="0.25">
      <c r="A21" s="54" t="s">
        <v>59</v>
      </c>
      <c r="B21" s="70">
        <v>972276</v>
      </c>
      <c r="C21" s="21">
        <v>972276</v>
      </c>
      <c r="D21" s="21">
        <v>972276</v>
      </c>
    </row>
    <row r="22" spans="1:4" ht="21" customHeight="1" x14ac:dyDescent="0.25">
      <c r="A22" s="54" t="s">
        <v>60</v>
      </c>
      <c r="B22" s="70">
        <v>1749229</v>
      </c>
      <c r="C22" s="21">
        <v>1749229</v>
      </c>
      <c r="D22" s="21">
        <v>1749229</v>
      </c>
    </row>
    <row r="23" spans="1:4" ht="21" customHeight="1" x14ac:dyDescent="0.25">
      <c r="A23" s="54" t="s">
        <v>66</v>
      </c>
      <c r="B23" s="70">
        <v>1203270</v>
      </c>
      <c r="C23" s="21">
        <v>1203270</v>
      </c>
      <c r="D23" s="21">
        <v>1203270</v>
      </c>
    </row>
    <row r="24" spans="1:4" ht="21" customHeight="1" x14ac:dyDescent="0.25">
      <c r="A24" s="54" t="s">
        <v>56</v>
      </c>
      <c r="B24" s="70">
        <v>775347</v>
      </c>
      <c r="C24" s="21">
        <v>775347</v>
      </c>
      <c r="D24" s="21">
        <v>775347</v>
      </c>
    </row>
    <row r="25" spans="1:4" ht="21" customHeight="1" x14ac:dyDescent="0.25">
      <c r="A25" s="54" t="s">
        <v>67</v>
      </c>
      <c r="B25" s="70">
        <v>703907</v>
      </c>
      <c r="C25" s="21">
        <v>703907</v>
      </c>
      <c r="D25" s="21">
        <v>703907</v>
      </c>
    </row>
    <row r="26" spans="1:4" ht="21" customHeight="1" x14ac:dyDescent="0.25">
      <c r="A26" s="54" t="s">
        <v>61</v>
      </c>
      <c r="B26" s="70">
        <v>731358</v>
      </c>
      <c r="C26" s="21">
        <v>731358</v>
      </c>
      <c r="D26" s="21">
        <v>731358</v>
      </c>
    </row>
    <row r="27" spans="1:4" ht="21" customHeight="1" x14ac:dyDescent="0.25">
      <c r="A27" s="54" t="s">
        <v>68</v>
      </c>
      <c r="B27" s="70">
        <v>1841213</v>
      </c>
      <c r="C27" s="21">
        <v>1841213</v>
      </c>
      <c r="D27" s="21">
        <v>1841213</v>
      </c>
    </row>
    <row r="28" spans="1:4" ht="21" customHeight="1" x14ac:dyDescent="0.25">
      <c r="A28" s="54" t="s">
        <v>69</v>
      </c>
      <c r="B28" s="70">
        <v>3528282</v>
      </c>
      <c r="C28" s="21">
        <v>3528282</v>
      </c>
      <c r="D28" s="21">
        <v>3528282</v>
      </c>
    </row>
    <row r="29" spans="1:4" ht="21" customHeight="1" x14ac:dyDescent="0.25">
      <c r="A29" s="54" t="s">
        <v>70</v>
      </c>
      <c r="B29" s="70">
        <v>4486810</v>
      </c>
      <c r="C29" s="21">
        <v>4486810</v>
      </c>
      <c r="D29" s="21">
        <v>4486810</v>
      </c>
    </row>
    <row r="30" spans="1:4" ht="21" customHeight="1" x14ac:dyDescent="0.25">
      <c r="A30" s="54" t="s">
        <v>71</v>
      </c>
      <c r="B30" s="70">
        <v>417715</v>
      </c>
      <c r="C30" s="21">
        <v>417715</v>
      </c>
      <c r="D30" s="21">
        <v>417715</v>
      </c>
    </row>
    <row r="31" spans="1:4" ht="21" customHeight="1" x14ac:dyDescent="0.25">
      <c r="A31" s="54" t="s">
        <v>42</v>
      </c>
      <c r="B31" s="70">
        <v>1208780</v>
      </c>
      <c r="C31" s="21">
        <v>1208780</v>
      </c>
      <c r="D31" s="21">
        <v>1208780</v>
      </c>
    </row>
    <row r="32" spans="1:4" ht="21" customHeight="1" x14ac:dyDescent="0.25">
      <c r="A32" s="54" t="s">
        <v>12</v>
      </c>
      <c r="B32" s="70">
        <v>3015466</v>
      </c>
      <c r="C32" s="21">
        <v>3015466</v>
      </c>
      <c r="D32" s="21">
        <v>3015466</v>
      </c>
    </row>
    <row r="33" spans="1:4" ht="21" customHeight="1" x14ac:dyDescent="0.25">
      <c r="A33" s="54" t="s">
        <v>57</v>
      </c>
      <c r="B33" s="70">
        <v>1539713</v>
      </c>
      <c r="C33" s="21">
        <v>1539713</v>
      </c>
      <c r="D33" s="21">
        <v>1539713</v>
      </c>
    </row>
    <row r="34" spans="1:4" ht="21" customHeight="1" x14ac:dyDescent="0.25">
      <c r="A34" s="54" t="s">
        <v>58</v>
      </c>
      <c r="B34" s="70">
        <v>1533437</v>
      </c>
      <c r="C34" s="21">
        <v>1533437</v>
      </c>
      <c r="D34" s="21">
        <v>1533437</v>
      </c>
    </row>
    <row r="35" spans="1:4" ht="21" customHeight="1" x14ac:dyDescent="0.25">
      <c r="A35" s="54" t="s">
        <v>72</v>
      </c>
      <c r="B35" s="70">
        <v>2673888</v>
      </c>
      <c r="C35" s="21">
        <v>2673888</v>
      </c>
      <c r="D35" s="21">
        <v>2673888</v>
      </c>
    </row>
    <row r="36" spans="1:4" ht="21" customHeight="1" x14ac:dyDescent="0.25">
      <c r="A36" s="54" t="s">
        <v>73</v>
      </c>
      <c r="B36" s="70">
        <v>4489209</v>
      </c>
      <c r="C36" s="21">
        <v>4489209</v>
      </c>
      <c r="D36" s="21">
        <v>4489209</v>
      </c>
    </row>
    <row r="37" spans="1:4" ht="21" customHeight="1" x14ac:dyDescent="0.25">
      <c r="A37" s="59" t="s">
        <v>46</v>
      </c>
      <c r="B37" s="35">
        <f>SUM(B6:B36)</f>
        <v>159647759</v>
      </c>
      <c r="C37" s="35">
        <f>SUM(C6:C36)</f>
        <v>159647759</v>
      </c>
      <c r="D37" s="35">
        <f>SUM(D6:D36)</f>
        <v>159647759</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tabColor theme="0" tint="-0.34998626667073579"/>
    <pageSetUpPr fitToPage="1"/>
  </sheetPr>
  <dimension ref="A1:D30"/>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30</v>
      </c>
    </row>
    <row r="3" spans="1:4" ht="63.75" customHeight="1" x14ac:dyDescent="0.25">
      <c r="A3" s="92" t="s">
        <v>10</v>
      </c>
      <c r="B3" s="92"/>
      <c r="C3" s="92"/>
      <c r="D3" s="92"/>
    </row>
    <row r="4" spans="1:4" ht="21" customHeight="1" x14ac:dyDescent="0.25">
      <c r="A4" s="53"/>
      <c r="B4" s="36"/>
      <c r="C4" s="17"/>
      <c r="D4" s="17" t="s">
        <v>1</v>
      </c>
    </row>
    <row r="5" spans="1:4" ht="52.5" customHeight="1" x14ac:dyDescent="0.25">
      <c r="A5" s="31" t="s">
        <v>2</v>
      </c>
      <c r="B5" s="31" t="s">
        <v>41</v>
      </c>
      <c r="C5" s="31" t="s">
        <v>47</v>
      </c>
      <c r="D5" s="31" t="s">
        <v>78</v>
      </c>
    </row>
    <row r="6" spans="1:4" ht="21" customHeight="1" x14ac:dyDescent="0.25">
      <c r="A6" s="56" t="s">
        <v>52</v>
      </c>
      <c r="B6" s="37">
        <v>1010500</v>
      </c>
      <c r="C6" s="37">
        <v>1010500</v>
      </c>
      <c r="D6" s="37">
        <v>1010500</v>
      </c>
    </row>
    <row r="7" spans="1:4" ht="21" customHeight="1" x14ac:dyDescent="0.25">
      <c r="A7" s="56" t="s">
        <v>53</v>
      </c>
      <c r="B7" s="37">
        <v>4174500</v>
      </c>
      <c r="C7" s="37">
        <v>4174500</v>
      </c>
      <c r="D7" s="37">
        <v>4174500</v>
      </c>
    </row>
    <row r="8" spans="1:4" ht="21" customHeight="1" x14ac:dyDescent="0.25">
      <c r="A8" s="56" t="s">
        <v>54</v>
      </c>
      <c r="B8" s="37">
        <v>990500</v>
      </c>
      <c r="C8" s="37">
        <v>990500</v>
      </c>
      <c r="D8" s="37">
        <v>990500</v>
      </c>
    </row>
    <row r="9" spans="1:4" ht="21" customHeight="1" x14ac:dyDescent="0.25">
      <c r="A9" s="56" t="s">
        <v>55</v>
      </c>
      <c r="B9" s="37">
        <v>563100</v>
      </c>
      <c r="C9" s="37">
        <v>563100</v>
      </c>
      <c r="D9" s="37">
        <v>563100</v>
      </c>
    </row>
    <row r="10" spans="1:4" ht="21" customHeight="1" x14ac:dyDescent="0.25">
      <c r="A10" s="56" t="s">
        <v>50</v>
      </c>
      <c r="B10" s="37">
        <v>842700</v>
      </c>
      <c r="C10" s="37">
        <v>842700</v>
      </c>
      <c r="D10" s="37">
        <v>842700</v>
      </c>
    </row>
    <row r="11" spans="1:4" ht="21" customHeight="1" x14ac:dyDescent="0.25">
      <c r="A11" s="56" t="s">
        <v>48</v>
      </c>
      <c r="B11" s="37">
        <v>3099900</v>
      </c>
      <c r="C11" s="37">
        <v>3099900</v>
      </c>
      <c r="D11" s="37">
        <v>3099900</v>
      </c>
    </row>
    <row r="12" spans="1:4" ht="21" customHeight="1" x14ac:dyDescent="0.25">
      <c r="A12" s="56" t="s">
        <v>44</v>
      </c>
      <c r="B12" s="37">
        <v>371100</v>
      </c>
      <c r="C12" s="37">
        <v>371100</v>
      </c>
      <c r="D12" s="37">
        <v>371100</v>
      </c>
    </row>
    <row r="13" spans="1:4" ht="21" customHeight="1" x14ac:dyDescent="0.25">
      <c r="A13" s="56" t="s">
        <v>65</v>
      </c>
      <c r="B13" s="37">
        <v>667200</v>
      </c>
      <c r="C13" s="37">
        <v>667200</v>
      </c>
      <c r="D13" s="37">
        <v>667200</v>
      </c>
    </row>
    <row r="14" spans="1:4" ht="21" customHeight="1" x14ac:dyDescent="0.25">
      <c r="A14" s="56" t="s">
        <v>49</v>
      </c>
      <c r="B14" s="37">
        <v>1802900</v>
      </c>
      <c r="C14" s="37">
        <v>1802900</v>
      </c>
      <c r="D14" s="37">
        <v>1802900</v>
      </c>
    </row>
    <row r="15" spans="1:4" ht="21" customHeight="1" x14ac:dyDescent="0.25">
      <c r="A15" s="56" t="s">
        <v>59</v>
      </c>
      <c r="B15" s="37">
        <v>958500</v>
      </c>
      <c r="C15" s="37">
        <v>958500</v>
      </c>
      <c r="D15" s="37">
        <v>958500</v>
      </c>
    </row>
    <row r="16" spans="1:4" ht="21" customHeight="1" x14ac:dyDescent="0.25">
      <c r="A16" s="56" t="s">
        <v>60</v>
      </c>
      <c r="B16" s="37">
        <v>1453600</v>
      </c>
      <c r="C16" s="37">
        <v>1453600</v>
      </c>
      <c r="D16" s="37">
        <v>1453600</v>
      </c>
    </row>
    <row r="17" spans="1:4" ht="21" customHeight="1" x14ac:dyDescent="0.25">
      <c r="A17" s="56" t="s">
        <v>66</v>
      </c>
      <c r="B17" s="37">
        <v>972300</v>
      </c>
      <c r="C17" s="37">
        <v>972300</v>
      </c>
      <c r="D17" s="37">
        <v>972300</v>
      </c>
    </row>
    <row r="18" spans="1:4" ht="21" customHeight="1" x14ac:dyDescent="0.25">
      <c r="A18" s="56" t="s">
        <v>56</v>
      </c>
      <c r="B18" s="37">
        <v>889900</v>
      </c>
      <c r="C18" s="37">
        <v>889900</v>
      </c>
      <c r="D18" s="37">
        <v>889900</v>
      </c>
    </row>
    <row r="19" spans="1:4" ht="21" customHeight="1" x14ac:dyDescent="0.25">
      <c r="A19" s="56" t="s">
        <v>67</v>
      </c>
      <c r="B19" s="37">
        <v>579300</v>
      </c>
      <c r="C19" s="37">
        <v>579300</v>
      </c>
      <c r="D19" s="37">
        <v>579300</v>
      </c>
    </row>
    <row r="20" spans="1:4" ht="21" customHeight="1" x14ac:dyDescent="0.25">
      <c r="A20" s="56" t="s">
        <v>61</v>
      </c>
      <c r="B20" s="37">
        <v>901400</v>
      </c>
      <c r="C20" s="37">
        <v>901400</v>
      </c>
      <c r="D20" s="37">
        <v>901400</v>
      </c>
    </row>
    <row r="21" spans="1:4" ht="21" customHeight="1" x14ac:dyDescent="0.25">
      <c r="A21" s="56" t="s">
        <v>68</v>
      </c>
      <c r="B21" s="37">
        <v>1555700</v>
      </c>
      <c r="C21" s="37">
        <v>1555700</v>
      </c>
      <c r="D21" s="37">
        <v>1555700</v>
      </c>
    </row>
    <row r="22" spans="1:4" ht="21" customHeight="1" x14ac:dyDescent="0.25">
      <c r="A22" s="56" t="s">
        <v>69</v>
      </c>
      <c r="B22" s="37">
        <v>1657800</v>
      </c>
      <c r="C22" s="37">
        <v>1657800</v>
      </c>
      <c r="D22" s="37">
        <v>1657800</v>
      </c>
    </row>
    <row r="23" spans="1:4" ht="21" customHeight="1" x14ac:dyDescent="0.25">
      <c r="A23" s="56" t="s">
        <v>70</v>
      </c>
      <c r="B23" s="37">
        <v>1946300</v>
      </c>
      <c r="C23" s="37">
        <v>1946300</v>
      </c>
      <c r="D23" s="37">
        <v>1946300</v>
      </c>
    </row>
    <row r="24" spans="1:4" ht="21" customHeight="1" x14ac:dyDescent="0.25">
      <c r="A24" s="56" t="s">
        <v>71</v>
      </c>
      <c r="B24" s="37">
        <v>347800</v>
      </c>
      <c r="C24" s="37">
        <v>347800</v>
      </c>
      <c r="D24" s="37">
        <v>347800</v>
      </c>
    </row>
    <row r="25" spans="1:4" ht="21" customHeight="1" x14ac:dyDescent="0.25">
      <c r="A25" s="56" t="s">
        <v>42</v>
      </c>
      <c r="B25" s="37">
        <v>790000</v>
      </c>
      <c r="C25" s="37">
        <v>790000</v>
      </c>
      <c r="D25" s="37">
        <v>790000</v>
      </c>
    </row>
    <row r="26" spans="1:4" ht="21" customHeight="1" x14ac:dyDescent="0.25">
      <c r="A26" s="56" t="s">
        <v>57</v>
      </c>
      <c r="B26" s="37">
        <v>866300</v>
      </c>
      <c r="C26" s="37">
        <v>866300</v>
      </c>
      <c r="D26" s="37">
        <v>866300</v>
      </c>
    </row>
    <row r="27" spans="1:4" ht="21" customHeight="1" x14ac:dyDescent="0.25">
      <c r="A27" s="56" t="s">
        <v>58</v>
      </c>
      <c r="B27" s="37">
        <v>1268000</v>
      </c>
      <c r="C27" s="37">
        <v>1268000</v>
      </c>
      <c r="D27" s="37">
        <v>1268000</v>
      </c>
    </row>
    <row r="28" spans="1:4" ht="21" customHeight="1" x14ac:dyDescent="0.25">
      <c r="A28" s="56" t="s">
        <v>72</v>
      </c>
      <c r="B28" s="37">
        <v>1907100</v>
      </c>
      <c r="C28" s="37">
        <v>1907100</v>
      </c>
      <c r="D28" s="37">
        <v>1907100</v>
      </c>
    </row>
    <row r="29" spans="1:4" ht="21" customHeight="1" x14ac:dyDescent="0.25">
      <c r="A29" s="56" t="s">
        <v>73</v>
      </c>
      <c r="B29" s="37">
        <v>1962200</v>
      </c>
      <c r="C29" s="37">
        <v>1962200</v>
      </c>
      <c r="D29" s="37">
        <v>1962200</v>
      </c>
    </row>
    <row r="30" spans="1:4" ht="21" customHeight="1" x14ac:dyDescent="0.25">
      <c r="A30" s="8" t="s">
        <v>46</v>
      </c>
      <c r="B30" s="27">
        <f>SUM(B6:B29)</f>
        <v>31578600</v>
      </c>
      <c r="C30" s="27">
        <f>SUM(C6:C29)</f>
        <v>31578600</v>
      </c>
      <c r="D30" s="27">
        <f>SUM(D6:D29)</f>
        <v>31578600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tabColor theme="0" tint="-0.34998626667073579"/>
    <pageSetUpPr fitToPage="1"/>
  </sheetPr>
  <dimension ref="A1:D40"/>
  <sheetViews>
    <sheetView view="pageBreakPreview" zoomScale="85" zoomScaleNormal="100" zoomScaleSheetLayoutView="85"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t="s">
        <v>0</v>
      </c>
      <c r="B1" s="93"/>
      <c r="C1" s="93"/>
      <c r="D1" s="93"/>
    </row>
    <row r="2" spans="1:4" ht="21" customHeight="1" x14ac:dyDescent="0.25">
      <c r="A2" s="23" t="s">
        <v>0</v>
      </c>
      <c r="B2" s="23"/>
      <c r="D2" s="32" t="s">
        <v>45</v>
      </c>
    </row>
    <row r="3" spans="1:4" ht="102" customHeight="1" x14ac:dyDescent="0.25">
      <c r="A3" s="94" t="s">
        <v>64</v>
      </c>
      <c r="B3" s="94"/>
      <c r="C3" s="100"/>
      <c r="D3" s="100"/>
    </row>
    <row r="4" spans="1:4" ht="21" customHeight="1" x14ac:dyDescent="0.25">
      <c r="A4" s="53"/>
      <c r="B4" s="36"/>
      <c r="C4" s="17"/>
      <c r="D4" s="17" t="s">
        <v>1</v>
      </c>
    </row>
    <row r="5" spans="1:4" ht="52.5" customHeight="1" x14ac:dyDescent="0.25">
      <c r="A5" s="22" t="s">
        <v>2</v>
      </c>
      <c r="B5" s="22" t="s">
        <v>41</v>
      </c>
      <c r="C5" s="6" t="s">
        <v>47</v>
      </c>
      <c r="D5" s="6" t="s">
        <v>78</v>
      </c>
    </row>
    <row r="6" spans="1:4" ht="21" customHeight="1" x14ac:dyDescent="0.25">
      <c r="A6" s="58" t="s">
        <v>3</v>
      </c>
      <c r="B6" s="69">
        <v>171461369.63999999</v>
      </c>
      <c r="C6" s="49">
        <v>151137659.63999999</v>
      </c>
      <c r="D6" s="49">
        <v>151137659.63999999</v>
      </c>
    </row>
    <row r="7" spans="1:4" ht="21" customHeight="1" x14ac:dyDescent="0.25">
      <c r="A7" s="58" t="s">
        <v>4</v>
      </c>
      <c r="B7" s="69">
        <v>75464672.909999996</v>
      </c>
      <c r="C7" s="49">
        <v>63599055.960000001</v>
      </c>
      <c r="D7" s="49">
        <v>66167676.960000001</v>
      </c>
    </row>
    <row r="8" spans="1:4" ht="21" customHeight="1" x14ac:dyDescent="0.25">
      <c r="A8" s="58" t="s">
        <v>43</v>
      </c>
      <c r="B8" s="69">
        <v>103335780.23999999</v>
      </c>
      <c r="C8" s="49">
        <v>76724709.269999996</v>
      </c>
      <c r="D8" s="49">
        <v>79293330.269999996</v>
      </c>
    </row>
    <row r="9" spans="1:4" ht="21" customHeight="1" x14ac:dyDescent="0.25">
      <c r="A9" s="58" t="s">
        <v>63</v>
      </c>
      <c r="B9" s="69">
        <v>21961709.550000001</v>
      </c>
      <c r="C9" s="49">
        <v>19393088.550000001</v>
      </c>
      <c r="D9" s="49">
        <v>19393088.550000001</v>
      </c>
    </row>
    <row r="10" spans="1:4" ht="21" customHeight="1" x14ac:dyDescent="0.25">
      <c r="A10" s="58" t="s">
        <v>51</v>
      </c>
      <c r="B10" s="69">
        <v>13690749.93</v>
      </c>
      <c r="C10" s="49">
        <v>11122128.93</v>
      </c>
      <c r="D10" s="49">
        <v>16259370.93</v>
      </c>
    </row>
    <row r="11" spans="1:4" ht="21" customHeight="1" x14ac:dyDescent="0.25">
      <c r="A11" s="58" t="s">
        <v>52</v>
      </c>
      <c r="B11" s="69">
        <v>8270959.6200000001</v>
      </c>
      <c r="C11" s="49">
        <v>8270959.6200000001</v>
      </c>
      <c r="D11" s="49">
        <v>8270959.6200000001</v>
      </c>
    </row>
    <row r="12" spans="1:4" ht="21" customHeight="1" x14ac:dyDescent="0.25">
      <c r="A12" s="58" t="s">
        <v>53</v>
      </c>
      <c r="B12" s="69">
        <v>8553507.9299999997</v>
      </c>
      <c r="C12" s="49">
        <v>8553507.9299999997</v>
      </c>
      <c r="D12" s="49">
        <v>8553507.9299999997</v>
      </c>
    </row>
    <row r="13" spans="1:4" ht="21" customHeight="1" x14ac:dyDescent="0.25">
      <c r="A13" s="58" t="s">
        <v>54</v>
      </c>
      <c r="B13" s="69">
        <v>8270959.6200000001</v>
      </c>
      <c r="C13" s="49">
        <v>8270959.6200000001</v>
      </c>
      <c r="D13" s="49">
        <v>10839580.619999999</v>
      </c>
    </row>
    <row r="14" spans="1:4" ht="21" customHeight="1" x14ac:dyDescent="0.25">
      <c r="A14" s="58" t="s">
        <v>55</v>
      </c>
      <c r="B14" s="69">
        <v>11122128.93</v>
      </c>
      <c r="C14" s="49">
        <v>11122128.93</v>
      </c>
      <c r="D14" s="49">
        <v>11122128.93</v>
      </c>
    </row>
    <row r="15" spans="1:4" ht="21" customHeight="1" x14ac:dyDescent="0.25">
      <c r="A15" s="58" t="s">
        <v>50</v>
      </c>
      <c r="B15" s="69">
        <v>33965671.409999996</v>
      </c>
      <c r="C15" s="49">
        <v>33931483.409999996</v>
      </c>
      <c r="D15" s="49">
        <v>33931483.409999996</v>
      </c>
    </row>
    <row r="16" spans="1:4" ht="21" customHeight="1" x14ac:dyDescent="0.25">
      <c r="A16" s="58" t="s">
        <v>48</v>
      </c>
      <c r="B16" s="69">
        <v>68239577.340000004</v>
      </c>
      <c r="C16" s="49">
        <v>52759475.340000004</v>
      </c>
      <c r="D16" s="49">
        <v>50190854.340000004</v>
      </c>
    </row>
    <row r="17" spans="1:4" ht="21" customHeight="1" x14ac:dyDescent="0.25">
      <c r="A17" s="58" t="s">
        <v>44</v>
      </c>
      <c r="B17" s="69">
        <v>30266857.170000002</v>
      </c>
      <c r="C17" s="49">
        <v>30232669.170000002</v>
      </c>
      <c r="D17" s="49">
        <v>27664048.170000002</v>
      </c>
    </row>
    <row r="18" spans="1:4" ht="21" customHeight="1" x14ac:dyDescent="0.25">
      <c r="A18" s="58" t="s">
        <v>5</v>
      </c>
      <c r="B18" s="69">
        <v>92979427.200000003</v>
      </c>
      <c r="C18" s="49">
        <v>82709596.200000003</v>
      </c>
      <c r="D18" s="49">
        <v>82709596.200000003</v>
      </c>
    </row>
    <row r="19" spans="1:4" ht="21" customHeight="1" x14ac:dyDescent="0.25">
      <c r="A19" s="58" t="s">
        <v>65</v>
      </c>
      <c r="B19" s="69">
        <v>11122128.93</v>
      </c>
      <c r="C19" s="49">
        <v>11122128.93</v>
      </c>
      <c r="D19" s="49">
        <v>8553507.9299999997</v>
      </c>
    </row>
    <row r="20" spans="1:4" ht="21" customHeight="1" x14ac:dyDescent="0.25">
      <c r="A20" s="58" t="s">
        <v>49</v>
      </c>
      <c r="B20" s="69">
        <v>41637346.409999996</v>
      </c>
      <c r="C20" s="49">
        <v>46774588.409999996</v>
      </c>
      <c r="D20" s="49">
        <v>46774588.409999996</v>
      </c>
    </row>
    <row r="21" spans="1:4" ht="21" customHeight="1" x14ac:dyDescent="0.25">
      <c r="A21" s="58" t="s">
        <v>59</v>
      </c>
      <c r="B21" s="69">
        <v>16541919.24</v>
      </c>
      <c r="C21" s="49">
        <v>13973298.24</v>
      </c>
      <c r="D21" s="49">
        <v>13973298.24</v>
      </c>
    </row>
    <row r="22" spans="1:4" ht="21" customHeight="1" x14ac:dyDescent="0.25">
      <c r="A22" s="58" t="s">
        <v>60</v>
      </c>
      <c r="B22" s="69">
        <v>58247641.649999999</v>
      </c>
      <c r="C22" s="49">
        <v>53042023.649999999</v>
      </c>
      <c r="D22" s="49">
        <v>45336160.649999999</v>
      </c>
    </row>
    <row r="23" spans="1:4" ht="21" customHeight="1" x14ac:dyDescent="0.25">
      <c r="A23" s="58" t="s">
        <v>66</v>
      </c>
      <c r="B23" s="69">
        <v>30797765.789999999</v>
      </c>
      <c r="C23" s="49">
        <v>33366386.789999999</v>
      </c>
      <c r="D23" s="49">
        <v>33366386.789999999</v>
      </c>
    </row>
    <row r="24" spans="1:4" ht="21" customHeight="1" x14ac:dyDescent="0.25">
      <c r="A24" s="58" t="s">
        <v>56</v>
      </c>
      <c r="B24" s="69">
        <v>11122128.93</v>
      </c>
      <c r="C24" s="49">
        <v>11122128.93</v>
      </c>
      <c r="D24" s="49">
        <v>11122128.93</v>
      </c>
    </row>
    <row r="25" spans="1:4" ht="21" customHeight="1" x14ac:dyDescent="0.25">
      <c r="A25" s="58" t="s">
        <v>67</v>
      </c>
      <c r="B25" s="69">
        <v>21961709.550000001</v>
      </c>
      <c r="C25" s="49">
        <v>21961709.550000001</v>
      </c>
      <c r="D25" s="49">
        <v>21961709.550000001</v>
      </c>
    </row>
    <row r="26" spans="1:4" ht="21" customHeight="1" x14ac:dyDescent="0.25">
      <c r="A26" s="58" t="s">
        <v>61</v>
      </c>
      <c r="B26" s="69">
        <v>33118026.48</v>
      </c>
      <c r="C26" s="49">
        <v>30515217.48</v>
      </c>
      <c r="D26" s="49">
        <v>30515217.48</v>
      </c>
    </row>
    <row r="27" spans="1:4" ht="21" customHeight="1" x14ac:dyDescent="0.25">
      <c r="A27" s="58" t="s">
        <v>68</v>
      </c>
      <c r="B27" s="69">
        <v>117112993.27</v>
      </c>
      <c r="C27" s="49">
        <v>107994704.27</v>
      </c>
      <c r="D27" s="49">
        <v>79293330.269999996</v>
      </c>
    </row>
    <row r="28" spans="1:4" ht="21" customHeight="1" x14ac:dyDescent="0.25">
      <c r="A28" s="58" t="s">
        <v>69</v>
      </c>
      <c r="B28" s="69">
        <v>46277867.789999999</v>
      </c>
      <c r="C28" s="49">
        <v>38503628.789999999</v>
      </c>
      <c r="D28" s="49">
        <v>38503628.789999999</v>
      </c>
    </row>
    <row r="29" spans="1:4" ht="21" customHeight="1" x14ac:dyDescent="0.25">
      <c r="A29" s="58" t="s">
        <v>70</v>
      </c>
      <c r="B29" s="69">
        <v>95728032.510000005</v>
      </c>
      <c r="C29" s="49">
        <v>88129386.510000005</v>
      </c>
      <c r="D29" s="49">
        <v>88129386.510000005</v>
      </c>
    </row>
    <row r="30" spans="1:4" ht="21" customHeight="1" x14ac:dyDescent="0.25">
      <c r="A30" s="58" t="s">
        <v>71</v>
      </c>
      <c r="B30" s="69">
        <v>27167327.550000001</v>
      </c>
      <c r="C30" s="49">
        <v>24530330.550000001</v>
      </c>
      <c r="D30" s="49">
        <v>24530330.550000001</v>
      </c>
    </row>
    <row r="31" spans="1:4" ht="21" customHeight="1" x14ac:dyDescent="0.25">
      <c r="A31" s="58" t="s">
        <v>42</v>
      </c>
      <c r="B31" s="69">
        <v>32869666.170000002</v>
      </c>
      <c r="C31" s="49">
        <v>30232669.170000002</v>
      </c>
      <c r="D31" s="49">
        <v>32801290.170000002</v>
      </c>
    </row>
    <row r="32" spans="1:4" ht="21" customHeight="1" x14ac:dyDescent="0.25">
      <c r="A32" s="58" t="s">
        <v>12</v>
      </c>
      <c r="B32" s="69">
        <v>85414969.200000003</v>
      </c>
      <c r="C32" s="49">
        <v>69866491.200000003</v>
      </c>
      <c r="D32" s="49">
        <v>69866491.200000003</v>
      </c>
    </row>
    <row r="33" spans="1:4" ht="21" customHeight="1" x14ac:dyDescent="0.25">
      <c r="A33" s="58" t="s">
        <v>57</v>
      </c>
      <c r="B33" s="69">
        <v>2851169.31</v>
      </c>
      <c r="C33" s="49">
        <v>5419790.3099999996</v>
      </c>
      <c r="D33" s="49">
        <v>5419790.3099999996</v>
      </c>
    </row>
    <row r="34" spans="1:4" ht="21" customHeight="1" x14ac:dyDescent="0.25">
      <c r="A34" s="58" t="s">
        <v>58</v>
      </c>
      <c r="B34" s="69">
        <v>58005056.340000004</v>
      </c>
      <c r="C34" s="49">
        <v>45053612.340000004</v>
      </c>
      <c r="D34" s="49">
        <v>45053612.340000004</v>
      </c>
    </row>
    <row r="35" spans="1:4" ht="21" customHeight="1" x14ac:dyDescent="0.25">
      <c r="A35" s="58" t="s">
        <v>72</v>
      </c>
      <c r="B35" s="69">
        <v>22924717.200000003</v>
      </c>
      <c r="C35" s="49">
        <v>13973298.24</v>
      </c>
      <c r="D35" s="49">
        <v>11404677.24</v>
      </c>
    </row>
    <row r="36" spans="1:4" ht="21" customHeight="1" x14ac:dyDescent="0.25">
      <c r="A36" s="58" t="s">
        <v>73</v>
      </c>
      <c r="B36" s="69">
        <v>94845473.909999996</v>
      </c>
      <c r="C36" s="49">
        <v>52476927.030000001</v>
      </c>
      <c r="D36" s="49">
        <v>52476927.030000001</v>
      </c>
    </row>
    <row r="37" spans="1:4" ht="21" customHeight="1" x14ac:dyDescent="0.25">
      <c r="A37" s="58" t="s">
        <v>6</v>
      </c>
      <c r="B37" s="69">
        <v>63264225.719999999</v>
      </c>
      <c r="C37" s="49">
        <v>29012684</v>
      </c>
      <c r="D37" s="49">
        <v>64213800</v>
      </c>
    </row>
    <row r="38" spans="1:4" ht="21" customHeight="1" x14ac:dyDescent="0.25">
      <c r="A38" s="55" t="s">
        <v>46</v>
      </c>
      <c r="B38" s="35">
        <f t="shared" ref="B38:D38" si="0">SUM(B6:B37)</f>
        <v>1518593537.4399998</v>
      </c>
      <c r="C38" s="35">
        <f t="shared" si="0"/>
        <v>1284898426.9599996</v>
      </c>
      <c r="D38" s="35">
        <f t="shared" si="0"/>
        <v>1288829547.9599996</v>
      </c>
    </row>
    <row r="39" spans="1:4" ht="21" customHeight="1" x14ac:dyDescent="0.25">
      <c r="B39" s="38"/>
      <c r="C39" s="38"/>
      <c r="D39" s="38"/>
    </row>
    <row r="40" spans="1:4" ht="21" customHeight="1" x14ac:dyDescent="0.25">
      <c r="B40" s="41"/>
      <c r="C40" s="41"/>
      <c r="D40" s="41"/>
    </row>
  </sheetData>
  <mergeCells count="2">
    <mergeCell ref="B1:D1"/>
    <mergeCell ref="A3:D3"/>
  </mergeCells>
  <pageMargins left="0.7" right="0.7" top="0.75" bottom="0.75" header="0.3" footer="0.3"/>
  <pageSetup paperSize="9" fitToHeight="0" orientation="landscape" r:id="rId1"/>
  <headerFooter>
    <oddHeader>&amp;C&amp;P</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tabColor theme="0" tint="-0.34998626667073579"/>
    <pageSetUpPr fitToPage="1"/>
  </sheetPr>
  <dimension ref="A1:D37"/>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31</v>
      </c>
    </row>
    <row r="3" spans="1:4" ht="63.75" customHeight="1" x14ac:dyDescent="0.25">
      <c r="A3" s="96" t="s">
        <v>361</v>
      </c>
      <c r="B3" s="92"/>
      <c r="C3" s="92"/>
      <c r="D3" s="92"/>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3</v>
      </c>
      <c r="B6" s="21">
        <v>1282614</v>
      </c>
      <c r="C6" s="21">
        <v>1282614</v>
      </c>
      <c r="D6" s="21">
        <v>1282614</v>
      </c>
    </row>
    <row r="7" spans="1:4" ht="21" customHeight="1" x14ac:dyDescent="0.25">
      <c r="A7" s="54" t="s">
        <v>4</v>
      </c>
      <c r="B7" s="21">
        <v>641307</v>
      </c>
      <c r="C7" s="21">
        <v>641307</v>
      </c>
      <c r="D7" s="21">
        <v>641307</v>
      </c>
    </row>
    <row r="8" spans="1:4" ht="21" customHeight="1" x14ac:dyDescent="0.25">
      <c r="A8" s="54" t="s">
        <v>43</v>
      </c>
      <c r="B8" s="21">
        <v>480980</v>
      </c>
      <c r="C8" s="21">
        <v>480980</v>
      </c>
      <c r="D8" s="21">
        <v>480980</v>
      </c>
    </row>
    <row r="9" spans="1:4" ht="21" customHeight="1" x14ac:dyDescent="0.25">
      <c r="A9" s="54" t="s">
        <v>63</v>
      </c>
      <c r="B9" s="21">
        <v>320654</v>
      </c>
      <c r="C9" s="21">
        <v>320654</v>
      </c>
      <c r="D9" s="21">
        <v>320654</v>
      </c>
    </row>
    <row r="10" spans="1:4" ht="21" customHeight="1" x14ac:dyDescent="0.25">
      <c r="A10" s="54" t="s">
        <v>51</v>
      </c>
      <c r="B10" s="21">
        <v>320654</v>
      </c>
      <c r="C10" s="21">
        <v>320654</v>
      </c>
      <c r="D10" s="21">
        <v>320654</v>
      </c>
    </row>
    <row r="11" spans="1:4" ht="21" customHeight="1" x14ac:dyDescent="0.25">
      <c r="A11" s="54" t="s">
        <v>52</v>
      </c>
      <c r="B11" s="21">
        <v>320654</v>
      </c>
      <c r="C11" s="21">
        <v>320654</v>
      </c>
      <c r="D11" s="21">
        <v>320654</v>
      </c>
    </row>
    <row r="12" spans="1:4" ht="21" customHeight="1" x14ac:dyDescent="0.25">
      <c r="A12" s="54" t="s">
        <v>53</v>
      </c>
      <c r="B12" s="21">
        <v>641307</v>
      </c>
      <c r="C12" s="21">
        <v>641307</v>
      </c>
      <c r="D12" s="21">
        <v>641307</v>
      </c>
    </row>
    <row r="13" spans="1:4" ht="21" customHeight="1" x14ac:dyDescent="0.25">
      <c r="A13" s="54" t="s">
        <v>54</v>
      </c>
      <c r="B13" s="21">
        <v>320654</v>
      </c>
      <c r="C13" s="21">
        <v>320654</v>
      </c>
      <c r="D13" s="21">
        <v>320654</v>
      </c>
    </row>
    <row r="14" spans="1:4" ht="21" customHeight="1" x14ac:dyDescent="0.25">
      <c r="A14" s="54" t="s">
        <v>55</v>
      </c>
      <c r="B14" s="21">
        <v>320654</v>
      </c>
      <c r="C14" s="21">
        <v>320654</v>
      </c>
      <c r="D14" s="21">
        <v>320654</v>
      </c>
    </row>
    <row r="15" spans="1:4" ht="21" customHeight="1" x14ac:dyDescent="0.25">
      <c r="A15" s="54" t="s">
        <v>50</v>
      </c>
      <c r="B15" s="21">
        <v>320654</v>
      </c>
      <c r="C15" s="21">
        <v>320654</v>
      </c>
      <c r="D15" s="21">
        <v>320654</v>
      </c>
    </row>
    <row r="16" spans="1:4" ht="21" customHeight="1" x14ac:dyDescent="0.25">
      <c r="A16" s="54" t="s">
        <v>48</v>
      </c>
      <c r="B16" s="21">
        <v>641307</v>
      </c>
      <c r="C16" s="21">
        <v>641307</v>
      </c>
      <c r="D16" s="21">
        <v>641307</v>
      </c>
    </row>
    <row r="17" spans="1:4" ht="21" customHeight="1" x14ac:dyDescent="0.25">
      <c r="A17" s="54" t="s">
        <v>44</v>
      </c>
      <c r="B17" s="21">
        <v>320654</v>
      </c>
      <c r="C17" s="21">
        <v>320654</v>
      </c>
      <c r="D17" s="21">
        <v>320654</v>
      </c>
    </row>
    <row r="18" spans="1:4" ht="21" customHeight="1" x14ac:dyDescent="0.25">
      <c r="A18" s="54" t="s">
        <v>5</v>
      </c>
      <c r="B18" s="21">
        <v>480980</v>
      </c>
      <c r="C18" s="21">
        <v>480980</v>
      </c>
      <c r="D18" s="21">
        <v>480980</v>
      </c>
    </row>
    <row r="19" spans="1:4" ht="21" customHeight="1" x14ac:dyDescent="0.25">
      <c r="A19" s="54" t="s">
        <v>65</v>
      </c>
      <c r="B19" s="21">
        <v>320654</v>
      </c>
      <c r="C19" s="21">
        <v>320654</v>
      </c>
      <c r="D19" s="21">
        <v>320654</v>
      </c>
    </row>
    <row r="20" spans="1:4" ht="21" customHeight="1" x14ac:dyDescent="0.25">
      <c r="A20" s="54" t="s">
        <v>49</v>
      </c>
      <c r="B20" s="21">
        <v>480980</v>
      </c>
      <c r="C20" s="21">
        <v>480980</v>
      </c>
      <c r="D20" s="21">
        <v>480980</v>
      </c>
    </row>
    <row r="21" spans="1:4" ht="21" customHeight="1" x14ac:dyDescent="0.25">
      <c r="A21" s="54" t="s">
        <v>59</v>
      </c>
      <c r="B21" s="21">
        <v>320654</v>
      </c>
      <c r="C21" s="21">
        <v>320654</v>
      </c>
      <c r="D21" s="21">
        <v>320654</v>
      </c>
    </row>
    <row r="22" spans="1:4" ht="21" customHeight="1" x14ac:dyDescent="0.25">
      <c r="A22" s="54" t="s">
        <v>60</v>
      </c>
      <c r="B22" s="21">
        <v>320654</v>
      </c>
      <c r="C22" s="21">
        <v>320654</v>
      </c>
      <c r="D22" s="21">
        <v>320654</v>
      </c>
    </row>
    <row r="23" spans="1:4" ht="21" customHeight="1" x14ac:dyDescent="0.25">
      <c r="A23" s="54" t="s">
        <v>66</v>
      </c>
      <c r="B23" s="21">
        <v>320654</v>
      </c>
      <c r="C23" s="21">
        <v>320654</v>
      </c>
      <c r="D23" s="21">
        <v>320654</v>
      </c>
    </row>
    <row r="24" spans="1:4" ht="21" customHeight="1" x14ac:dyDescent="0.25">
      <c r="A24" s="54" t="s">
        <v>56</v>
      </c>
      <c r="B24" s="21">
        <v>320654</v>
      </c>
      <c r="C24" s="21">
        <v>320654</v>
      </c>
      <c r="D24" s="21">
        <v>320654</v>
      </c>
    </row>
    <row r="25" spans="1:4" ht="21" customHeight="1" x14ac:dyDescent="0.25">
      <c r="A25" s="54" t="s">
        <v>67</v>
      </c>
      <c r="B25" s="21">
        <v>320654</v>
      </c>
      <c r="C25" s="21">
        <v>320654</v>
      </c>
      <c r="D25" s="21">
        <v>320654</v>
      </c>
    </row>
    <row r="26" spans="1:4" ht="21" customHeight="1" x14ac:dyDescent="0.25">
      <c r="A26" s="54" t="s">
        <v>61</v>
      </c>
      <c r="B26" s="21">
        <v>320654</v>
      </c>
      <c r="C26" s="21">
        <v>320654</v>
      </c>
      <c r="D26" s="21">
        <v>320654</v>
      </c>
    </row>
    <row r="27" spans="1:4" ht="21" customHeight="1" x14ac:dyDescent="0.25">
      <c r="A27" s="54" t="s">
        <v>68</v>
      </c>
      <c r="B27" s="21">
        <v>480980</v>
      </c>
      <c r="C27" s="21">
        <v>480980</v>
      </c>
      <c r="D27" s="21">
        <v>480980</v>
      </c>
    </row>
    <row r="28" spans="1:4" ht="21" customHeight="1" x14ac:dyDescent="0.25">
      <c r="A28" s="54" t="s">
        <v>69</v>
      </c>
      <c r="B28" s="21">
        <v>480980</v>
      </c>
      <c r="C28" s="21">
        <v>480980</v>
      </c>
      <c r="D28" s="21">
        <v>480980</v>
      </c>
    </row>
    <row r="29" spans="1:4" ht="21" customHeight="1" x14ac:dyDescent="0.25">
      <c r="A29" s="54" t="s">
        <v>70</v>
      </c>
      <c r="B29" s="21">
        <v>480980</v>
      </c>
      <c r="C29" s="21">
        <v>480980</v>
      </c>
      <c r="D29" s="21">
        <v>480980</v>
      </c>
    </row>
    <row r="30" spans="1:4" ht="21" customHeight="1" x14ac:dyDescent="0.25">
      <c r="A30" s="54" t="s">
        <v>71</v>
      </c>
      <c r="B30" s="21">
        <v>320654</v>
      </c>
      <c r="C30" s="21">
        <v>320654</v>
      </c>
      <c r="D30" s="21">
        <v>320654</v>
      </c>
    </row>
    <row r="31" spans="1:4" ht="21" customHeight="1" x14ac:dyDescent="0.25">
      <c r="A31" s="54" t="s">
        <v>42</v>
      </c>
      <c r="B31" s="21">
        <v>320654</v>
      </c>
      <c r="C31" s="21">
        <v>320654</v>
      </c>
      <c r="D31" s="21">
        <v>320654</v>
      </c>
    </row>
    <row r="32" spans="1:4" ht="21" customHeight="1" x14ac:dyDescent="0.25">
      <c r="A32" s="54" t="s">
        <v>12</v>
      </c>
      <c r="B32" s="21">
        <v>480980</v>
      </c>
      <c r="C32" s="21">
        <v>480980</v>
      </c>
      <c r="D32" s="21">
        <v>480980</v>
      </c>
    </row>
    <row r="33" spans="1:4" ht="21" customHeight="1" x14ac:dyDescent="0.25">
      <c r="A33" s="54" t="s">
        <v>57</v>
      </c>
      <c r="B33" s="21">
        <v>320654</v>
      </c>
      <c r="C33" s="21">
        <v>320654</v>
      </c>
      <c r="D33" s="21">
        <v>320654</v>
      </c>
    </row>
    <row r="34" spans="1:4" ht="21" customHeight="1" x14ac:dyDescent="0.25">
      <c r="A34" s="54" t="s">
        <v>58</v>
      </c>
      <c r="B34" s="21">
        <v>320654</v>
      </c>
      <c r="C34" s="21">
        <v>320654</v>
      </c>
      <c r="D34" s="21">
        <v>320654</v>
      </c>
    </row>
    <row r="35" spans="1:4" ht="21" customHeight="1" x14ac:dyDescent="0.25">
      <c r="A35" s="54" t="s">
        <v>72</v>
      </c>
      <c r="B35" s="21">
        <v>480980</v>
      </c>
      <c r="C35" s="21">
        <v>480980</v>
      </c>
      <c r="D35" s="21">
        <v>480980</v>
      </c>
    </row>
    <row r="36" spans="1:4" ht="21" customHeight="1" x14ac:dyDescent="0.25">
      <c r="A36" s="54" t="s">
        <v>73</v>
      </c>
      <c r="B36" s="21">
        <v>320654</v>
      </c>
      <c r="C36" s="21">
        <v>320654</v>
      </c>
      <c r="D36" s="21">
        <v>320654</v>
      </c>
    </row>
    <row r="37" spans="1:4" ht="21" customHeight="1" x14ac:dyDescent="0.25">
      <c r="A37" s="55" t="s">
        <v>46</v>
      </c>
      <c r="B37" s="35">
        <f>SUM(B6:B36)</f>
        <v>13146801</v>
      </c>
      <c r="C37" s="1">
        <f>SUM(C6:C36)</f>
        <v>13146801</v>
      </c>
      <c r="D37" s="27">
        <f>SUM(D6:D36)</f>
        <v>13146801</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tabColor theme="0" tint="-0.34998626667073579"/>
    <pageSetUpPr fitToPage="1"/>
  </sheetPr>
  <dimension ref="A1:D37"/>
  <sheetViews>
    <sheetView view="pageBreakPreview" topLeftCell="A7" zoomScaleNormal="100" zoomScaleSheetLayoutView="100" workbookViewId="0">
      <selection activeCell="O29" sqref="O29"/>
    </sheetView>
  </sheetViews>
  <sheetFormatPr defaultColWidth="9.28515625" defaultRowHeight="21" customHeight="1" x14ac:dyDescent="0.25"/>
  <cols>
    <col min="1" max="1" width="52.28515625" style="12" customWidth="1"/>
    <col min="2" max="4" width="18.7109375" style="32" customWidth="1"/>
    <col min="5" max="16384" width="9.28515625" style="32"/>
  </cols>
  <sheetData>
    <row r="1" spans="1:4" ht="84" customHeight="1" x14ac:dyDescent="0.25">
      <c r="A1" s="53"/>
      <c r="B1" s="93"/>
      <c r="C1" s="93"/>
      <c r="D1" s="93"/>
    </row>
    <row r="2" spans="1:4" ht="21" customHeight="1" x14ac:dyDescent="0.25">
      <c r="A2" s="23"/>
      <c r="B2" s="23"/>
      <c r="D2" s="42" t="s">
        <v>32</v>
      </c>
    </row>
    <row r="3" spans="1:4" ht="63.75" customHeight="1" x14ac:dyDescent="0.25">
      <c r="A3" s="96" t="s">
        <v>362</v>
      </c>
      <c r="B3" s="92"/>
      <c r="C3" s="92"/>
      <c r="D3" s="92"/>
    </row>
    <row r="4" spans="1:4" ht="21" customHeight="1" x14ac:dyDescent="0.25">
      <c r="A4" s="53"/>
      <c r="B4" s="36"/>
      <c r="C4" s="17"/>
      <c r="D4" s="17"/>
    </row>
    <row r="5" spans="1:4" ht="36.75" customHeight="1" x14ac:dyDescent="0.25">
      <c r="A5" s="22" t="s">
        <v>2</v>
      </c>
      <c r="B5" s="22" t="s">
        <v>41</v>
      </c>
      <c r="C5" s="22" t="s">
        <v>47</v>
      </c>
      <c r="D5" s="22" t="s">
        <v>78</v>
      </c>
    </row>
    <row r="6" spans="1:4" ht="21" customHeight="1" x14ac:dyDescent="0.25">
      <c r="A6" s="68" t="s">
        <v>3</v>
      </c>
      <c r="B6" s="33">
        <v>814000</v>
      </c>
      <c r="C6" s="33">
        <v>814000</v>
      </c>
      <c r="D6" s="33">
        <v>814000</v>
      </c>
    </row>
    <row r="7" spans="1:4" ht="21" customHeight="1" x14ac:dyDescent="0.25">
      <c r="A7" s="68" t="s">
        <v>4</v>
      </c>
      <c r="B7" s="33">
        <v>130000</v>
      </c>
      <c r="C7" s="33">
        <v>130000</v>
      </c>
      <c r="D7" s="33">
        <v>130000</v>
      </c>
    </row>
    <row r="8" spans="1:4" ht="21" customHeight="1" x14ac:dyDescent="0.25">
      <c r="A8" s="68" t="s">
        <v>43</v>
      </c>
      <c r="B8" s="33">
        <v>323200</v>
      </c>
      <c r="C8" s="33">
        <v>323200</v>
      </c>
      <c r="D8" s="33">
        <v>323200</v>
      </c>
    </row>
    <row r="9" spans="1:4" ht="21" customHeight="1" x14ac:dyDescent="0.25">
      <c r="A9" s="68" t="s">
        <v>63</v>
      </c>
      <c r="B9" s="33">
        <v>102400</v>
      </c>
      <c r="C9" s="33">
        <v>102400</v>
      </c>
      <c r="D9" s="33">
        <v>102400</v>
      </c>
    </row>
    <row r="10" spans="1:4" ht="21" customHeight="1" x14ac:dyDescent="0.25">
      <c r="A10" s="68" t="s">
        <v>51</v>
      </c>
      <c r="B10" s="33">
        <v>84800</v>
      </c>
      <c r="C10" s="33">
        <v>84800</v>
      </c>
      <c r="D10" s="33">
        <v>84800</v>
      </c>
    </row>
    <row r="11" spans="1:4" ht="21" customHeight="1" x14ac:dyDescent="0.25">
      <c r="A11" s="68" t="s">
        <v>52</v>
      </c>
      <c r="B11" s="33">
        <v>68000</v>
      </c>
      <c r="C11" s="33">
        <v>68000</v>
      </c>
      <c r="D11" s="33">
        <v>68000</v>
      </c>
    </row>
    <row r="12" spans="1:4" ht="21" customHeight="1" x14ac:dyDescent="0.25">
      <c r="A12" s="68" t="s">
        <v>53</v>
      </c>
      <c r="B12" s="33">
        <v>141600</v>
      </c>
      <c r="C12" s="33">
        <v>141600</v>
      </c>
      <c r="D12" s="33">
        <v>141600</v>
      </c>
    </row>
    <row r="13" spans="1:4" ht="21" customHeight="1" x14ac:dyDescent="0.25">
      <c r="A13" s="68" t="s">
        <v>54</v>
      </c>
      <c r="B13" s="33">
        <v>88000</v>
      </c>
      <c r="C13" s="33">
        <v>88000</v>
      </c>
      <c r="D13" s="33">
        <v>88000</v>
      </c>
    </row>
    <row r="14" spans="1:4" ht="21" customHeight="1" x14ac:dyDescent="0.25">
      <c r="A14" s="68" t="s">
        <v>55</v>
      </c>
      <c r="B14" s="33">
        <v>62800</v>
      </c>
      <c r="C14" s="33">
        <v>62800</v>
      </c>
      <c r="D14" s="33">
        <v>62800</v>
      </c>
    </row>
    <row r="15" spans="1:4" ht="21" customHeight="1" x14ac:dyDescent="0.25">
      <c r="A15" s="68" t="s">
        <v>50</v>
      </c>
      <c r="B15" s="33">
        <v>76400</v>
      </c>
      <c r="C15" s="33">
        <v>76400</v>
      </c>
      <c r="D15" s="33">
        <v>76400</v>
      </c>
    </row>
    <row r="16" spans="1:4" ht="21" customHeight="1" x14ac:dyDescent="0.25">
      <c r="A16" s="68" t="s">
        <v>48</v>
      </c>
      <c r="B16" s="33">
        <v>344000</v>
      </c>
      <c r="C16" s="33">
        <v>344000</v>
      </c>
      <c r="D16" s="33">
        <v>344000</v>
      </c>
    </row>
    <row r="17" spans="1:4" ht="21" customHeight="1" x14ac:dyDescent="0.25">
      <c r="A17" s="68" t="s">
        <v>44</v>
      </c>
      <c r="B17" s="33">
        <v>34400</v>
      </c>
      <c r="C17" s="33">
        <v>34400</v>
      </c>
      <c r="D17" s="33">
        <v>34400</v>
      </c>
    </row>
    <row r="18" spans="1:4" ht="21" customHeight="1" x14ac:dyDescent="0.25">
      <c r="A18" s="68" t="s">
        <v>5</v>
      </c>
      <c r="B18" s="33">
        <v>48800</v>
      </c>
      <c r="C18" s="33">
        <v>48800</v>
      </c>
      <c r="D18" s="33">
        <v>48800</v>
      </c>
    </row>
    <row r="19" spans="1:4" ht="21" customHeight="1" x14ac:dyDescent="0.25">
      <c r="A19" s="68" t="s">
        <v>65</v>
      </c>
      <c r="B19" s="33">
        <v>42800</v>
      </c>
      <c r="C19" s="33">
        <v>42800</v>
      </c>
      <c r="D19" s="33">
        <v>42800</v>
      </c>
    </row>
    <row r="20" spans="1:4" ht="21" customHeight="1" x14ac:dyDescent="0.25">
      <c r="A20" s="68" t="s">
        <v>49</v>
      </c>
      <c r="B20" s="33">
        <v>130000</v>
      </c>
      <c r="C20" s="33">
        <v>130000</v>
      </c>
      <c r="D20" s="33">
        <v>130000</v>
      </c>
    </row>
    <row r="21" spans="1:4" ht="21" customHeight="1" x14ac:dyDescent="0.25">
      <c r="A21" s="68" t="s">
        <v>59</v>
      </c>
      <c r="B21" s="33">
        <v>119600</v>
      </c>
      <c r="C21" s="33">
        <v>119600</v>
      </c>
      <c r="D21" s="33">
        <v>119600</v>
      </c>
    </row>
    <row r="22" spans="1:4" ht="21" customHeight="1" x14ac:dyDescent="0.25">
      <c r="A22" s="68" t="s">
        <v>60</v>
      </c>
      <c r="B22" s="33">
        <v>59600</v>
      </c>
      <c r="C22" s="33">
        <v>59600</v>
      </c>
      <c r="D22" s="33">
        <v>59600</v>
      </c>
    </row>
    <row r="23" spans="1:4" ht="21" customHeight="1" x14ac:dyDescent="0.25">
      <c r="A23" s="68" t="s">
        <v>66</v>
      </c>
      <c r="B23" s="33">
        <v>104800</v>
      </c>
      <c r="C23" s="33">
        <v>104800</v>
      </c>
      <c r="D23" s="33">
        <v>104800</v>
      </c>
    </row>
    <row r="24" spans="1:4" ht="21" customHeight="1" x14ac:dyDescent="0.25">
      <c r="A24" s="68" t="s">
        <v>56</v>
      </c>
      <c r="B24" s="33">
        <v>74000</v>
      </c>
      <c r="C24" s="33">
        <v>74000</v>
      </c>
      <c r="D24" s="33">
        <v>74000</v>
      </c>
    </row>
    <row r="25" spans="1:4" ht="21" customHeight="1" x14ac:dyDescent="0.25">
      <c r="A25" s="68" t="s">
        <v>67</v>
      </c>
      <c r="B25" s="33">
        <v>88000</v>
      </c>
      <c r="C25" s="33">
        <v>88000</v>
      </c>
      <c r="D25" s="33">
        <v>88000</v>
      </c>
    </row>
    <row r="26" spans="1:4" ht="21" customHeight="1" x14ac:dyDescent="0.25">
      <c r="A26" s="68" t="s">
        <v>61</v>
      </c>
      <c r="B26" s="33">
        <v>79600</v>
      </c>
      <c r="C26" s="33">
        <v>79600</v>
      </c>
      <c r="D26" s="33">
        <v>79600</v>
      </c>
    </row>
    <row r="27" spans="1:4" ht="21" customHeight="1" x14ac:dyDescent="0.25">
      <c r="A27" s="68" t="s">
        <v>68</v>
      </c>
      <c r="B27" s="33">
        <v>118000</v>
      </c>
      <c r="C27" s="33">
        <v>118000</v>
      </c>
      <c r="D27" s="33">
        <v>118000</v>
      </c>
    </row>
    <row r="28" spans="1:4" ht="21" customHeight="1" x14ac:dyDescent="0.25">
      <c r="A28" s="68" t="s">
        <v>69</v>
      </c>
      <c r="B28" s="33">
        <v>79600</v>
      </c>
      <c r="C28" s="33">
        <v>79600</v>
      </c>
      <c r="D28" s="33">
        <v>79600</v>
      </c>
    </row>
    <row r="29" spans="1:4" ht="21" customHeight="1" x14ac:dyDescent="0.25">
      <c r="A29" s="68" t="s">
        <v>70</v>
      </c>
      <c r="B29" s="33">
        <v>34400</v>
      </c>
      <c r="C29" s="33">
        <v>34400</v>
      </c>
      <c r="D29" s="33">
        <v>34400</v>
      </c>
    </row>
    <row r="30" spans="1:4" ht="21" customHeight="1" x14ac:dyDescent="0.25">
      <c r="A30" s="68" t="s">
        <v>71</v>
      </c>
      <c r="B30" s="33">
        <v>68800</v>
      </c>
      <c r="C30" s="33">
        <v>68800</v>
      </c>
      <c r="D30" s="33">
        <v>68800</v>
      </c>
    </row>
    <row r="31" spans="1:4" ht="21" customHeight="1" x14ac:dyDescent="0.25">
      <c r="A31" s="68" t="s">
        <v>42</v>
      </c>
      <c r="B31" s="33">
        <v>119600</v>
      </c>
      <c r="C31" s="33">
        <v>119600</v>
      </c>
      <c r="D31" s="33">
        <v>119600</v>
      </c>
    </row>
    <row r="32" spans="1:4" ht="21" customHeight="1" x14ac:dyDescent="0.25">
      <c r="A32" s="68" t="s">
        <v>12</v>
      </c>
      <c r="B32" s="33">
        <v>152800</v>
      </c>
      <c r="C32" s="33">
        <v>152800</v>
      </c>
      <c r="D32" s="33">
        <v>152800</v>
      </c>
    </row>
    <row r="33" spans="1:4" ht="21" customHeight="1" x14ac:dyDescent="0.25">
      <c r="A33" s="68" t="s">
        <v>57</v>
      </c>
      <c r="B33" s="33">
        <v>88000</v>
      </c>
      <c r="C33" s="33">
        <v>88000</v>
      </c>
      <c r="D33" s="33">
        <v>88000</v>
      </c>
    </row>
    <row r="34" spans="1:4" ht="21" customHeight="1" x14ac:dyDescent="0.25">
      <c r="A34" s="68" t="s">
        <v>58</v>
      </c>
      <c r="B34" s="33">
        <v>113200</v>
      </c>
      <c r="C34" s="33">
        <v>113200</v>
      </c>
      <c r="D34" s="33">
        <v>113200</v>
      </c>
    </row>
    <row r="35" spans="1:4" ht="21" customHeight="1" x14ac:dyDescent="0.25">
      <c r="A35" s="68" t="s">
        <v>72</v>
      </c>
      <c r="B35" s="33">
        <v>181200</v>
      </c>
      <c r="C35" s="33">
        <v>181200</v>
      </c>
      <c r="D35" s="33">
        <v>181200</v>
      </c>
    </row>
    <row r="36" spans="1:4" ht="21" customHeight="1" x14ac:dyDescent="0.25">
      <c r="A36" s="68" t="s">
        <v>73</v>
      </c>
      <c r="B36" s="33">
        <v>34400</v>
      </c>
      <c r="C36" s="33">
        <v>34400</v>
      </c>
      <c r="D36" s="33">
        <v>34400</v>
      </c>
    </row>
    <row r="37" spans="1:4" ht="21" customHeight="1" x14ac:dyDescent="0.25">
      <c r="A37" s="55" t="s">
        <v>46</v>
      </c>
      <c r="B37" s="35">
        <f>SUM(B6:B36)</f>
        <v>4006800</v>
      </c>
      <c r="C37" s="35">
        <f>SUM(C6:C36)</f>
        <v>4006800</v>
      </c>
      <c r="D37" s="35">
        <f>SUM(D6:D36)</f>
        <v>4006800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tabColor theme="0" tint="-0.34998626667073579"/>
    <pageSetUpPr fitToPage="1"/>
  </sheetPr>
  <dimension ref="A1:D39"/>
  <sheetViews>
    <sheetView view="pageBreakPreview" zoomScale="85" zoomScaleNormal="100" zoomScaleSheetLayoutView="85"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33</v>
      </c>
    </row>
    <row r="3" spans="1:4" ht="63.75" customHeight="1" x14ac:dyDescent="0.25">
      <c r="A3" s="92" t="s">
        <v>76</v>
      </c>
      <c r="B3" s="92"/>
      <c r="C3" s="92"/>
      <c r="D3" s="93"/>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7" t="s">
        <v>3</v>
      </c>
      <c r="B6" s="2">
        <v>121759200</v>
      </c>
      <c r="C6" s="2">
        <v>123333200</v>
      </c>
      <c r="D6" s="2">
        <v>128394300</v>
      </c>
    </row>
    <row r="7" spans="1:4" ht="21" customHeight="1" x14ac:dyDescent="0.25">
      <c r="A7" s="57" t="s">
        <v>4</v>
      </c>
      <c r="B7" s="2">
        <v>21845600</v>
      </c>
      <c r="C7" s="2">
        <v>22920300</v>
      </c>
      <c r="D7" s="2">
        <v>23290500</v>
      </c>
    </row>
    <row r="8" spans="1:4" ht="21" customHeight="1" x14ac:dyDescent="0.25">
      <c r="A8" s="57" t="s">
        <v>43</v>
      </c>
      <c r="B8" s="2">
        <v>24427300</v>
      </c>
      <c r="C8" s="2">
        <v>25060300</v>
      </c>
      <c r="D8" s="2">
        <v>25530800</v>
      </c>
    </row>
    <row r="9" spans="1:4" ht="21" customHeight="1" x14ac:dyDescent="0.25">
      <c r="A9" s="57" t="s">
        <v>63</v>
      </c>
      <c r="B9" s="2">
        <v>12949300</v>
      </c>
      <c r="C9" s="2">
        <v>13342000</v>
      </c>
      <c r="D9" s="2">
        <v>13916500</v>
      </c>
    </row>
    <row r="10" spans="1:4" ht="21" customHeight="1" x14ac:dyDescent="0.25">
      <c r="A10" s="57" t="s">
        <v>51</v>
      </c>
      <c r="B10" s="2">
        <v>4855000</v>
      </c>
      <c r="C10" s="2">
        <v>5144700</v>
      </c>
      <c r="D10" s="2">
        <v>5177400</v>
      </c>
    </row>
    <row r="11" spans="1:4" ht="21" customHeight="1" x14ac:dyDescent="0.25">
      <c r="A11" s="57" t="s">
        <v>52</v>
      </c>
      <c r="B11" s="2">
        <v>5244700</v>
      </c>
      <c r="C11" s="2">
        <v>5532200</v>
      </c>
      <c r="D11" s="2">
        <v>5570700</v>
      </c>
    </row>
    <row r="12" spans="1:4" ht="21" customHeight="1" x14ac:dyDescent="0.25">
      <c r="A12" s="57" t="s">
        <v>53</v>
      </c>
      <c r="B12" s="2">
        <v>21658500</v>
      </c>
      <c r="C12" s="2">
        <v>22713900</v>
      </c>
      <c r="D12" s="2">
        <v>23217600</v>
      </c>
    </row>
    <row r="13" spans="1:4" ht="21" customHeight="1" x14ac:dyDescent="0.25">
      <c r="A13" s="57" t="s">
        <v>54</v>
      </c>
      <c r="B13" s="2">
        <v>7252100</v>
      </c>
      <c r="C13" s="2">
        <v>7810500</v>
      </c>
      <c r="D13" s="2">
        <v>7931600</v>
      </c>
    </row>
    <row r="14" spans="1:4" ht="21" customHeight="1" x14ac:dyDescent="0.25">
      <c r="A14" s="57" t="s">
        <v>55</v>
      </c>
      <c r="B14" s="2">
        <v>6434200</v>
      </c>
      <c r="C14" s="2">
        <v>6866500</v>
      </c>
      <c r="D14" s="2">
        <v>6837000</v>
      </c>
    </row>
    <row r="15" spans="1:4" ht="21" customHeight="1" x14ac:dyDescent="0.25">
      <c r="A15" s="57" t="s">
        <v>50</v>
      </c>
      <c r="B15" s="2">
        <v>6284600</v>
      </c>
      <c r="C15" s="2">
        <v>6458700</v>
      </c>
      <c r="D15" s="2">
        <v>6661900</v>
      </c>
    </row>
    <row r="16" spans="1:4" ht="21" customHeight="1" x14ac:dyDescent="0.25">
      <c r="A16" s="57" t="s">
        <v>48</v>
      </c>
      <c r="B16" s="2">
        <v>20050100</v>
      </c>
      <c r="C16" s="2">
        <v>20618000</v>
      </c>
      <c r="D16" s="2">
        <v>21313200</v>
      </c>
    </row>
    <row r="17" spans="1:4" ht="21" customHeight="1" x14ac:dyDescent="0.25">
      <c r="A17" s="57" t="s">
        <v>44</v>
      </c>
      <c r="B17" s="2">
        <v>3838300</v>
      </c>
      <c r="C17" s="2">
        <v>4111700</v>
      </c>
      <c r="D17" s="2">
        <v>4108500</v>
      </c>
    </row>
    <row r="18" spans="1:4" ht="21" customHeight="1" x14ac:dyDescent="0.25">
      <c r="A18" s="57" t="s">
        <v>5</v>
      </c>
      <c r="B18" s="2">
        <v>9788500</v>
      </c>
      <c r="C18" s="2">
        <v>10116800</v>
      </c>
      <c r="D18" s="2">
        <v>10308100</v>
      </c>
    </row>
    <row r="19" spans="1:4" ht="21" customHeight="1" x14ac:dyDescent="0.25">
      <c r="A19" s="57" t="s">
        <v>65</v>
      </c>
      <c r="B19" s="2">
        <v>5282300</v>
      </c>
      <c r="C19" s="2">
        <v>5694300</v>
      </c>
      <c r="D19" s="2">
        <v>5626400</v>
      </c>
    </row>
    <row r="20" spans="1:4" ht="21" customHeight="1" x14ac:dyDescent="0.25">
      <c r="A20" s="57" t="s">
        <v>49</v>
      </c>
      <c r="B20" s="2">
        <v>16250500</v>
      </c>
      <c r="C20" s="2">
        <v>16910800</v>
      </c>
      <c r="D20" s="2">
        <v>17101700</v>
      </c>
    </row>
    <row r="21" spans="1:4" ht="21" customHeight="1" x14ac:dyDescent="0.25">
      <c r="A21" s="57" t="s">
        <v>59</v>
      </c>
      <c r="B21" s="2">
        <v>9851200</v>
      </c>
      <c r="C21" s="2">
        <v>10181900</v>
      </c>
      <c r="D21" s="2">
        <v>10534800</v>
      </c>
    </row>
    <row r="22" spans="1:4" ht="21" customHeight="1" x14ac:dyDescent="0.25">
      <c r="A22" s="57" t="s">
        <v>60</v>
      </c>
      <c r="B22" s="2">
        <v>9919200</v>
      </c>
      <c r="C22" s="2">
        <v>10138800</v>
      </c>
      <c r="D22" s="2">
        <v>10481900</v>
      </c>
    </row>
    <row r="23" spans="1:4" ht="21" customHeight="1" x14ac:dyDescent="0.25">
      <c r="A23" s="57" t="s">
        <v>66</v>
      </c>
      <c r="B23" s="2">
        <v>14962900</v>
      </c>
      <c r="C23" s="2">
        <v>15265000</v>
      </c>
      <c r="D23" s="2">
        <v>15909200</v>
      </c>
    </row>
    <row r="24" spans="1:4" ht="21" customHeight="1" x14ac:dyDescent="0.25">
      <c r="A24" s="57" t="s">
        <v>56</v>
      </c>
      <c r="B24" s="2">
        <v>11061900</v>
      </c>
      <c r="C24" s="2">
        <v>11421300</v>
      </c>
      <c r="D24" s="2">
        <v>11683000</v>
      </c>
    </row>
    <row r="25" spans="1:4" ht="21" customHeight="1" x14ac:dyDescent="0.25">
      <c r="A25" s="57" t="s">
        <v>67</v>
      </c>
      <c r="B25" s="2">
        <v>7951800</v>
      </c>
      <c r="C25" s="2">
        <v>8152000</v>
      </c>
      <c r="D25" s="2">
        <v>8556500</v>
      </c>
    </row>
    <row r="26" spans="1:4" ht="21" customHeight="1" x14ac:dyDescent="0.25">
      <c r="A26" s="57" t="s">
        <v>61</v>
      </c>
      <c r="B26" s="2">
        <v>5167700</v>
      </c>
      <c r="C26" s="2">
        <v>5334000</v>
      </c>
      <c r="D26" s="2">
        <v>5490100</v>
      </c>
    </row>
    <row r="27" spans="1:4" ht="21" customHeight="1" x14ac:dyDescent="0.25">
      <c r="A27" s="57" t="s">
        <v>68</v>
      </c>
      <c r="B27" s="2">
        <v>12250100</v>
      </c>
      <c r="C27" s="2">
        <v>12499100</v>
      </c>
      <c r="D27" s="2">
        <v>12933700</v>
      </c>
    </row>
    <row r="28" spans="1:4" ht="21" customHeight="1" x14ac:dyDescent="0.25">
      <c r="A28" s="57" t="s">
        <v>69</v>
      </c>
      <c r="B28" s="2">
        <v>8802500</v>
      </c>
      <c r="C28" s="2">
        <v>9000700</v>
      </c>
      <c r="D28" s="2">
        <v>9272800</v>
      </c>
    </row>
    <row r="29" spans="1:4" ht="21" customHeight="1" x14ac:dyDescent="0.25">
      <c r="A29" s="57" t="s">
        <v>70</v>
      </c>
      <c r="B29" s="2">
        <v>28098400</v>
      </c>
      <c r="C29" s="2">
        <v>28566500</v>
      </c>
      <c r="D29" s="2">
        <v>29545800</v>
      </c>
    </row>
    <row r="30" spans="1:4" ht="21" customHeight="1" x14ac:dyDescent="0.25">
      <c r="A30" s="57" t="s">
        <v>71</v>
      </c>
      <c r="B30" s="2">
        <v>9704300</v>
      </c>
      <c r="C30" s="2">
        <v>10421100</v>
      </c>
      <c r="D30" s="2">
        <v>10273000</v>
      </c>
    </row>
    <row r="31" spans="1:4" ht="21" customHeight="1" x14ac:dyDescent="0.25">
      <c r="A31" s="57" t="s">
        <v>42</v>
      </c>
      <c r="B31" s="2">
        <v>12479200</v>
      </c>
      <c r="C31" s="2">
        <v>12728900</v>
      </c>
      <c r="D31" s="2">
        <v>13185900</v>
      </c>
    </row>
    <row r="32" spans="1:4" ht="21" customHeight="1" x14ac:dyDescent="0.25">
      <c r="A32" s="57" t="s">
        <v>12</v>
      </c>
      <c r="B32" s="2">
        <v>14824800</v>
      </c>
      <c r="C32" s="2">
        <v>15099800</v>
      </c>
      <c r="D32" s="2">
        <v>15601300</v>
      </c>
    </row>
    <row r="33" spans="1:4" ht="21" customHeight="1" x14ac:dyDescent="0.25">
      <c r="A33" s="57" t="s">
        <v>57</v>
      </c>
      <c r="B33" s="2">
        <v>6412400</v>
      </c>
      <c r="C33" s="2">
        <v>6592500</v>
      </c>
      <c r="D33" s="2">
        <v>6797000</v>
      </c>
    </row>
    <row r="34" spans="1:4" ht="21" customHeight="1" x14ac:dyDescent="0.25">
      <c r="A34" s="57" t="s">
        <v>58</v>
      </c>
      <c r="B34" s="2">
        <v>14472100</v>
      </c>
      <c r="C34" s="2">
        <v>14758700</v>
      </c>
      <c r="D34" s="2">
        <v>15263000</v>
      </c>
    </row>
    <row r="35" spans="1:4" ht="21" customHeight="1" x14ac:dyDescent="0.25">
      <c r="A35" s="57" t="s">
        <v>72</v>
      </c>
      <c r="B35" s="2">
        <v>10955300</v>
      </c>
      <c r="C35" s="2">
        <v>11180700</v>
      </c>
      <c r="D35" s="2">
        <v>11530000</v>
      </c>
    </row>
    <row r="36" spans="1:4" ht="21" customHeight="1" x14ac:dyDescent="0.25">
      <c r="A36" s="57" t="s">
        <v>73</v>
      </c>
      <c r="B36" s="2">
        <v>18580300</v>
      </c>
      <c r="C36" s="2">
        <v>19035600</v>
      </c>
      <c r="D36" s="2">
        <v>19673700</v>
      </c>
    </row>
    <row r="37" spans="1:4" ht="21" customHeight="1" x14ac:dyDescent="0.25">
      <c r="A37" s="55" t="s">
        <v>46</v>
      </c>
      <c r="B37" s="35">
        <f t="shared" ref="B37" si="0">SUM(B6:B36)</f>
        <v>483414300</v>
      </c>
      <c r="C37" s="35">
        <f t="shared" ref="C37" si="1">SUM(C6:C36)</f>
        <v>497010500</v>
      </c>
      <c r="D37" s="35">
        <f>SUM(D6:D36)</f>
        <v>511717900</v>
      </c>
    </row>
    <row r="39" spans="1:4" ht="21" customHeight="1" x14ac:dyDescent="0.25">
      <c r="B39" s="38"/>
      <c r="C39" s="38"/>
      <c r="D39" s="38"/>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theme="0" tint="-0.34998626667073579"/>
    <pageSetUpPr fitToPage="1"/>
  </sheetPr>
  <dimension ref="A1:D9"/>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t="s">
        <v>0</v>
      </c>
      <c r="B1" s="93"/>
      <c r="C1" s="93"/>
      <c r="D1" s="93"/>
    </row>
    <row r="2" spans="1:4" ht="21" customHeight="1" x14ac:dyDescent="0.25">
      <c r="A2" s="23" t="s">
        <v>0</v>
      </c>
      <c r="B2" s="23"/>
      <c r="D2" s="32" t="s">
        <v>9</v>
      </c>
    </row>
    <row r="3" spans="1:4" ht="90.75" customHeight="1" x14ac:dyDescent="0.25">
      <c r="A3" s="94" t="s">
        <v>86</v>
      </c>
      <c r="B3" s="94"/>
      <c r="C3" s="94"/>
      <c r="D3" s="102"/>
    </row>
    <row r="4" spans="1:4" ht="21" customHeight="1" x14ac:dyDescent="0.25">
      <c r="A4" s="64" t="s">
        <v>0</v>
      </c>
      <c r="B4" s="65"/>
      <c r="C4" s="66"/>
      <c r="D4" s="67" t="s">
        <v>1</v>
      </c>
    </row>
    <row r="5" spans="1:4" ht="52.5" customHeight="1" x14ac:dyDescent="0.25">
      <c r="A5" s="10" t="s">
        <v>2</v>
      </c>
      <c r="B5" s="10" t="s">
        <v>41</v>
      </c>
      <c r="C5" s="10" t="s">
        <v>47</v>
      </c>
      <c r="D5" s="10" t="s">
        <v>78</v>
      </c>
    </row>
    <row r="6" spans="1:4" ht="21" customHeight="1" x14ac:dyDescent="0.25">
      <c r="A6" s="52" t="s">
        <v>3</v>
      </c>
      <c r="B6" s="2">
        <v>19856472.09</v>
      </c>
      <c r="C6" s="2">
        <v>20515972.640000001</v>
      </c>
      <c r="D6" s="2">
        <v>21165485.870000001</v>
      </c>
    </row>
    <row r="7" spans="1:4" ht="21" customHeight="1" x14ac:dyDescent="0.25">
      <c r="A7" s="51" t="s">
        <v>46</v>
      </c>
      <c r="B7" s="30">
        <f>SUM(B6)</f>
        <v>19856472.09</v>
      </c>
      <c r="C7" s="30">
        <f t="shared" ref="C7:D7" si="0">SUM(C6)</f>
        <v>20515972.640000001</v>
      </c>
      <c r="D7" s="30">
        <f t="shared" si="0"/>
        <v>21165485.870000001</v>
      </c>
    </row>
    <row r="9" spans="1:4" ht="21" customHeight="1" x14ac:dyDescent="0.25">
      <c r="A9" s="92"/>
      <c r="B9" s="92"/>
      <c r="C9" s="92"/>
      <c r="D9" s="92"/>
    </row>
  </sheetData>
  <mergeCells count="3">
    <mergeCell ref="B1:D1"/>
    <mergeCell ref="A3:D3"/>
    <mergeCell ref="A9:D9"/>
  </mergeCells>
  <pageMargins left="0.7" right="0.7" top="0.75" bottom="0.75" header="0.3" footer="0.3"/>
  <pageSetup paperSize="9" scale="80" fitToHeight="0" orientation="portrait" r:id="rId1"/>
  <headerFooter>
    <oddHeader>&amp;C&amp;P</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theme="0" tint="-0.34998626667073579"/>
    <pageSetUpPr fitToPage="1"/>
  </sheetPr>
  <dimension ref="A1:D31"/>
  <sheetViews>
    <sheetView view="pageBreakPreview" zoomScaleNormal="100" zoomScaleSheetLayoutView="100" workbookViewId="0">
      <selection activeCell="O29" sqref="O29"/>
    </sheetView>
  </sheetViews>
  <sheetFormatPr defaultRowHeight="21" customHeight="1" x14ac:dyDescent="0.25"/>
  <cols>
    <col min="1" max="1" width="52.28515625" style="12" customWidth="1"/>
    <col min="2" max="4" width="18.7109375" style="32" customWidth="1"/>
    <col min="5" max="16384" width="9.140625" style="50"/>
  </cols>
  <sheetData>
    <row r="1" spans="1:4" ht="84" customHeight="1" x14ac:dyDescent="0.25">
      <c r="A1" s="53"/>
      <c r="B1" s="93"/>
      <c r="C1" s="93"/>
      <c r="D1" s="93"/>
    </row>
    <row r="2" spans="1:4" ht="21" customHeight="1" x14ac:dyDescent="0.25">
      <c r="A2" s="23"/>
      <c r="B2" s="23"/>
      <c r="D2" s="42" t="s">
        <v>34</v>
      </c>
    </row>
    <row r="3" spans="1:4" ht="87" customHeight="1" x14ac:dyDescent="0.25">
      <c r="A3" s="96" t="s">
        <v>363</v>
      </c>
      <c r="B3" s="92"/>
      <c r="C3" s="92"/>
      <c r="D3" s="92"/>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3</v>
      </c>
      <c r="B6" s="21">
        <v>128262</v>
      </c>
      <c r="C6" s="21">
        <v>128262</v>
      </c>
      <c r="D6" s="21">
        <v>128262</v>
      </c>
    </row>
    <row r="7" spans="1:4" ht="21" customHeight="1" x14ac:dyDescent="0.25">
      <c r="A7" s="54" t="s">
        <v>4</v>
      </c>
      <c r="B7" s="21">
        <v>64131</v>
      </c>
      <c r="C7" s="21">
        <v>64131</v>
      </c>
      <c r="D7" s="21">
        <v>64131</v>
      </c>
    </row>
    <row r="8" spans="1:4" ht="21" customHeight="1" x14ac:dyDescent="0.25">
      <c r="A8" s="54" t="s">
        <v>43</v>
      </c>
      <c r="B8" s="21">
        <v>64131</v>
      </c>
      <c r="C8" s="21">
        <v>64131</v>
      </c>
      <c r="D8" s="21">
        <v>64131</v>
      </c>
    </row>
    <row r="9" spans="1:4" ht="21" customHeight="1" x14ac:dyDescent="0.25">
      <c r="A9" s="54" t="s">
        <v>52</v>
      </c>
      <c r="B9" s="21">
        <v>64131</v>
      </c>
      <c r="C9" s="21">
        <v>64131</v>
      </c>
      <c r="D9" s="21">
        <v>64131</v>
      </c>
    </row>
    <row r="10" spans="1:4" ht="21" customHeight="1" x14ac:dyDescent="0.25">
      <c r="A10" s="54" t="s">
        <v>55</v>
      </c>
      <c r="B10" s="21">
        <v>64131</v>
      </c>
      <c r="C10" s="21">
        <v>64131</v>
      </c>
      <c r="D10" s="21">
        <v>64131</v>
      </c>
    </row>
    <row r="11" spans="1:4" ht="21" customHeight="1" x14ac:dyDescent="0.25">
      <c r="A11" s="54" t="s">
        <v>50</v>
      </c>
      <c r="B11" s="21">
        <v>64131</v>
      </c>
      <c r="C11" s="21">
        <v>64131</v>
      </c>
      <c r="D11" s="21">
        <v>64131</v>
      </c>
    </row>
    <row r="12" spans="1:4" ht="21" customHeight="1" x14ac:dyDescent="0.25">
      <c r="A12" s="54" t="s">
        <v>48</v>
      </c>
      <c r="B12" s="21">
        <v>64131</v>
      </c>
      <c r="C12" s="21">
        <v>64131</v>
      </c>
      <c r="D12" s="21">
        <v>64131</v>
      </c>
    </row>
    <row r="13" spans="1:4" ht="21" customHeight="1" x14ac:dyDescent="0.25">
      <c r="A13" s="54" t="s">
        <v>44</v>
      </c>
      <c r="B13" s="21">
        <v>64131</v>
      </c>
      <c r="C13" s="21">
        <v>64131</v>
      </c>
      <c r="D13" s="21">
        <v>64131</v>
      </c>
    </row>
    <row r="14" spans="1:4" ht="21" customHeight="1" x14ac:dyDescent="0.25">
      <c r="A14" s="54" t="s">
        <v>5</v>
      </c>
      <c r="B14" s="21">
        <v>64131</v>
      </c>
      <c r="C14" s="21">
        <v>64131</v>
      </c>
      <c r="D14" s="21">
        <v>64131</v>
      </c>
    </row>
    <row r="15" spans="1:4" ht="21" customHeight="1" x14ac:dyDescent="0.25">
      <c r="A15" s="54" t="s">
        <v>49</v>
      </c>
      <c r="B15" s="21">
        <v>64131</v>
      </c>
      <c r="C15" s="21">
        <v>64131</v>
      </c>
      <c r="D15" s="21">
        <v>64131</v>
      </c>
    </row>
    <row r="16" spans="1:4" ht="21" customHeight="1" x14ac:dyDescent="0.25">
      <c r="A16" s="54" t="s">
        <v>59</v>
      </c>
      <c r="B16" s="21">
        <v>64131</v>
      </c>
      <c r="C16" s="21">
        <v>64131</v>
      </c>
      <c r="D16" s="21">
        <v>64131</v>
      </c>
    </row>
    <row r="17" spans="1:4" ht="21" customHeight="1" x14ac:dyDescent="0.25">
      <c r="A17" s="54" t="s">
        <v>60</v>
      </c>
      <c r="B17" s="21">
        <v>64131</v>
      </c>
      <c r="C17" s="21">
        <v>64131</v>
      </c>
      <c r="D17" s="21">
        <v>64131</v>
      </c>
    </row>
    <row r="18" spans="1:4" ht="21" customHeight="1" x14ac:dyDescent="0.25">
      <c r="A18" s="54" t="s">
        <v>56</v>
      </c>
      <c r="B18" s="21">
        <v>64131</v>
      </c>
      <c r="C18" s="21">
        <v>64131</v>
      </c>
      <c r="D18" s="21">
        <v>64131</v>
      </c>
    </row>
    <row r="19" spans="1:4" ht="21" customHeight="1" x14ac:dyDescent="0.25">
      <c r="A19" s="54" t="s">
        <v>67</v>
      </c>
      <c r="B19" s="21">
        <v>64131</v>
      </c>
      <c r="C19" s="21">
        <v>64131</v>
      </c>
      <c r="D19" s="21">
        <v>64131</v>
      </c>
    </row>
    <row r="20" spans="1:4" ht="21" customHeight="1" x14ac:dyDescent="0.25">
      <c r="A20" s="54" t="s">
        <v>61</v>
      </c>
      <c r="B20" s="21">
        <v>64131</v>
      </c>
      <c r="C20" s="21">
        <v>64131</v>
      </c>
      <c r="D20" s="21">
        <v>64131</v>
      </c>
    </row>
    <row r="21" spans="1:4" ht="21" customHeight="1" x14ac:dyDescent="0.25">
      <c r="A21" s="54" t="s">
        <v>68</v>
      </c>
      <c r="B21" s="21">
        <v>64131</v>
      </c>
      <c r="C21" s="21">
        <v>64131</v>
      </c>
      <c r="D21" s="21">
        <v>64131</v>
      </c>
    </row>
    <row r="22" spans="1:4" ht="21" customHeight="1" x14ac:dyDescent="0.25">
      <c r="A22" s="54" t="s">
        <v>69</v>
      </c>
      <c r="B22" s="21">
        <v>64131</v>
      </c>
      <c r="C22" s="21">
        <v>64131</v>
      </c>
      <c r="D22" s="21">
        <v>64131</v>
      </c>
    </row>
    <row r="23" spans="1:4" ht="21" customHeight="1" x14ac:dyDescent="0.25">
      <c r="A23" s="54" t="s">
        <v>70</v>
      </c>
      <c r="B23" s="21">
        <v>64131</v>
      </c>
      <c r="C23" s="21">
        <v>64131</v>
      </c>
      <c r="D23" s="21">
        <v>64131</v>
      </c>
    </row>
    <row r="24" spans="1:4" ht="21" customHeight="1" x14ac:dyDescent="0.25">
      <c r="A24" s="54" t="s">
        <v>71</v>
      </c>
      <c r="B24" s="21">
        <v>64131</v>
      </c>
      <c r="C24" s="21">
        <v>64131</v>
      </c>
      <c r="D24" s="21">
        <v>64131</v>
      </c>
    </row>
    <row r="25" spans="1:4" ht="21" customHeight="1" x14ac:dyDescent="0.25">
      <c r="A25" s="54" t="s">
        <v>42</v>
      </c>
      <c r="B25" s="21">
        <v>64131</v>
      </c>
      <c r="C25" s="21">
        <v>64131</v>
      </c>
      <c r="D25" s="21">
        <v>64131</v>
      </c>
    </row>
    <row r="26" spans="1:4" ht="21" customHeight="1" x14ac:dyDescent="0.25">
      <c r="A26" s="54" t="s">
        <v>12</v>
      </c>
      <c r="B26" s="21">
        <v>64131</v>
      </c>
      <c r="C26" s="21">
        <v>64131</v>
      </c>
      <c r="D26" s="21">
        <v>64131</v>
      </c>
    </row>
    <row r="27" spans="1:4" ht="21" customHeight="1" x14ac:dyDescent="0.25">
      <c r="A27" s="54" t="s">
        <v>57</v>
      </c>
      <c r="B27" s="21">
        <v>64131</v>
      </c>
      <c r="C27" s="21">
        <v>64131</v>
      </c>
      <c r="D27" s="21">
        <v>64131</v>
      </c>
    </row>
    <row r="28" spans="1:4" ht="21" customHeight="1" x14ac:dyDescent="0.25">
      <c r="A28" s="54" t="s">
        <v>58</v>
      </c>
      <c r="B28" s="21">
        <v>64131</v>
      </c>
      <c r="C28" s="21">
        <v>64131</v>
      </c>
      <c r="D28" s="21">
        <v>64131</v>
      </c>
    </row>
    <row r="29" spans="1:4" ht="21" customHeight="1" x14ac:dyDescent="0.25">
      <c r="A29" s="54" t="s">
        <v>72</v>
      </c>
      <c r="B29" s="21">
        <v>64131</v>
      </c>
      <c r="C29" s="21">
        <v>64131</v>
      </c>
      <c r="D29" s="21">
        <v>64131</v>
      </c>
    </row>
    <row r="30" spans="1:4" ht="21" customHeight="1" x14ac:dyDescent="0.25">
      <c r="A30" s="54" t="s">
        <v>73</v>
      </c>
      <c r="B30" s="21">
        <v>64131</v>
      </c>
      <c r="C30" s="21">
        <v>64131</v>
      </c>
      <c r="D30" s="21">
        <v>64131</v>
      </c>
    </row>
    <row r="31" spans="1:4" ht="21" customHeight="1" x14ac:dyDescent="0.25">
      <c r="A31" s="55" t="s">
        <v>46</v>
      </c>
      <c r="B31" s="35">
        <f>SUM(B6:B30)</f>
        <v>1667406</v>
      </c>
      <c r="C31" s="35">
        <f>SUM(C6:C30)</f>
        <v>1667406</v>
      </c>
      <c r="D31" s="35">
        <f>SUM(D6:D30)</f>
        <v>1667406</v>
      </c>
    </row>
  </sheetData>
  <mergeCells count="2">
    <mergeCell ref="B1:D1"/>
    <mergeCell ref="A3:D3"/>
  </mergeCells>
  <pageMargins left="0.7" right="0.7" top="0.75" bottom="0.75" header="0.3" footer="0.3"/>
  <pageSetup paperSize="9" scale="80" fitToHeight="0"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1">
    <tabColor theme="0" tint="-0.34998626667073579"/>
    <pageSetUpPr fitToPage="1"/>
  </sheetPr>
  <dimension ref="A1:D37"/>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35</v>
      </c>
    </row>
    <row r="3" spans="1:4" ht="63.75" customHeight="1" x14ac:dyDescent="0.25">
      <c r="A3" s="96" t="s">
        <v>364</v>
      </c>
      <c r="B3" s="92"/>
      <c r="C3" s="92"/>
      <c r="D3" s="92"/>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3</v>
      </c>
      <c r="B6" s="21">
        <v>148134</v>
      </c>
      <c r="C6" s="21">
        <v>787855</v>
      </c>
      <c r="D6" s="21">
        <v>141567</v>
      </c>
    </row>
    <row r="7" spans="1:4" ht="21" customHeight="1" x14ac:dyDescent="0.25">
      <c r="A7" s="54" t="s">
        <v>4</v>
      </c>
      <c r="B7" s="21">
        <v>47287</v>
      </c>
      <c r="C7" s="21">
        <v>393573</v>
      </c>
      <c r="D7" s="21">
        <v>45191</v>
      </c>
    </row>
    <row r="8" spans="1:4" ht="21" customHeight="1" x14ac:dyDescent="0.25">
      <c r="A8" s="54" t="s">
        <v>43</v>
      </c>
      <c r="B8" s="21">
        <v>15151</v>
      </c>
      <c r="C8" s="21">
        <v>129088</v>
      </c>
      <c r="D8" s="21">
        <v>14479</v>
      </c>
    </row>
    <row r="9" spans="1:4" ht="21" customHeight="1" x14ac:dyDescent="0.25">
      <c r="A9" s="54" t="s">
        <v>63</v>
      </c>
      <c r="B9" s="21">
        <v>7430</v>
      </c>
      <c r="C9" s="21">
        <v>62745</v>
      </c>
      <c r="D9" s="21">
        <v>7101</v>
      </c>
    </row>
    <row r="10" spans="1:4" ht="21" customHeight="1" x14ac:dyDescent="0.25">
      <c r="A10" s="54" t="s">
        <v>51</v>
      </c>
      <c r="B10" s="21">
        <v>3643</v>
      </c>
      <c r="C10" s="21">
        <v>26772</v>
      </c>
      <c r="D10" s="21">
        <v>3482</v>
      </c>
    </row>
    <row r="11" spans="1:4" ht="21" customHeight="1" x14ac:dyDescent="0.25">
      <c r="A11" s="54" t="s">
        <v>52</v>
      </c>
      <c r="B11" s="21">
        <v>9843</v>
      </c>
      <c r="C11" s="21">
        <v>82885</v>
      </c>
      <c r="D11" s="21">
        <v>9407</v>
      </c>
    </row>
    <row r="12" spans="1:4" ht="21" customHeight="1" x14ac:dyDescent="0.25">
      <c r="A12" s="54" t="s">
        <v>53</v>
      </c>
      <c r="B12" s="21">
        <v>30133</v>
      </c>
      <c r="C12" s="21">
        <v>161257</v>
      </c>
      <c r="D12" s="21">
        <v>28798</v>
      </c>
    </row>
    <row r="13" spans="1:4" ht="21" customHeight="1" x14ac:dyDescent="0.25">
      <c r="A13" s="54" t="s">
        <v>54</v>
      </c>
      <c r="B13" s="21">
        <v>7238</v>
      </c>
      <c r="C13" s="21">
        <v>62745</v>
      </c>
      <c r="D13" s="21">
        <v>6917</v>
      </c>
    </row>
    <row r="14" spans="1:4" ht="21" customHeight="1" x14ac:dyDescent="0.25">
      <c r="A14" s="54" t="s">
        <v>55</v>
      </c>
      <c r="B14" s="21">
        <v>4776</v>
      </c>
      <c r="C14" s="21">
        <v>27687</v>
      </c>
      <c r="D14" s="21">
        <v>4564</v>
      </c>
    </row>
    <row r="15" spans="1:4" ht="21" customHeight="1" x14ac:dyDescent="0.25">
      <c r="A15" s="54" t="s">
        <v>50</v>
      </c>
      <c r="B15" s="21">
        <v>14958</v>
      </c>
      <c r="C15" s="21">
        <v>73714</v>
      </c>
      <c r="D15" s="21">
        <v>14295</v>
      </c>
    </row>
    <row r="16" spans="1:4" ht="21" customHeight="1" x14ac:dyDescent="0.25">
      <c r="A16" s="54" t="s">
        <v>48</v>
      </c>
      <c r="B16" s="21">
        <v>14018</v>
      </c>
      <c r="C16" s="21">
        <v>126228</v>
      </c>
      <c r="D16" s="21">
        <v>13396</v>
      </c>
    </row>
    <row r="17" spans="1:4" ht="21" customHeight="1" x14ac:dyDescent="0.25">
      <c r="A17" s="54" t="s">
        <v>44</v>
      </c>
      <c r="B17" s="21">
        <v>2846</v>
      </c>
      <c r="C17" s="21">
        <v>22999</v>
      </c>
      <c r="D17" s="21">
        <v>2720</v>
      </c>
    </row>
    <row r="18" spans="1:4" ht="21" customHeight="1" x14ac:dyDescent="0.25">
      <c r="A18" s="54" t="s">
        <v>5</v>
      </c>
      <c r="B18" s="21">
        <v>10615</v>
      </c>
      <c r="C18" s="21">
        <v>90256</v>
      </c>
      <c r="D18" s="21">
        <v>10145</v>
      </c>
    </row>
    <row r="19" spans="1:4" ht="21" customHeight="1" x14ac:dyDescent="0.25">
      <c r="A19" s="54" t="s">
        <v>65</v>
      </c>
      <c r="B19" s="21">
        <v>4850</v>
      </c>
      <c r="C19" s="21">
        <v>41515</v>
      </c>
      <c r="D19" s="21">
        <v>4635</v>
      </c>
    </row>
    <row r="20" spans="1:4" ht="21" customHeight="1" x14ac:dyDescent="0.25">
      <c r="A20" s="54" t="s">
        <v>49</v>
      </c>
      <c r="B20" s="21">
        <v>8686</v>
      </c>
      <c r="C20" s="21">
        <v>73714</v>
      </c>
      <c r="D20" s="21">
        <v>8301</v>
      </c>
    </row>
    <row r="21" spans="1:4" ht="21" customHeight="1" x14ac:dyDescent="0.25">
      <c r="A21" s="54" t="s">
        <v>59</v>
      </c>
      <c r="B21" s="21">
        <v>4850</v>
      </c>
      <c r="C21" s="21">
        <v>41515</v>
      </c>
      <c r="D21" s="21">
        <v>4635</v>
      </c>
    </row>
    <row r="22" spans="1:4" ht="21" customHeight="1" x14ac:dyDescent="0.25">
      <c r="A22" s="54" t="s">
        <v>60</v>
      </c>
      <c r="B22" s="21">
        <v>7430</v>
      </c>
      <c r="C22" s="21">
        <v>62745</v>
      </c>
      <c r="D22" s="21">
        <v>7101</v>
      </c>
    </row>
    <row r="23" spans="1:4" ht="21" customHeight="1" x14ac:dyDescent="0.25">
      <c r="A23" s="54" t="s">
        <v>66</v>
      </c>
      <c r="B23" s="21">
        <v>7503</v>
      </c>
      <c r="C23" s="21">
        <v>64544</v>
      </c>
      <c r="D23" s="21">
        <v>7171</v>
      </c>
    </row>
    <row r="24" spans="1:4" ht="21" customHeight="1" x14ac:dyDescent="0.25">
      <c r="A24" s="54" t="s">
        <v>56</v>
      </c>
      <c r="B24" s="21">
        <v>9360</v>
      </c>
      <c r="C24" s="21">
        <v>78402</v>
      </c>
      <c r="D24" s="21">
        <v>8945</v>
      </c>
    </row>
    <row r="25" spans="1:4" ht="21" customHeight="1" x14ac:dyDescent="0.25">
      <c r="A25" s="54" t="s">
        <v>67</v>
      </c>
      <c r="B25" s="21">
        <v>14692</v>
      </c>
      <c r="C25" s="21">
        <v>70116</v>
      </c>
      <c r="D25" s="21">
        <v>14041</v>
      </c>
    </row>
    <row r="26" spans="1:4" ht="21" customHeight="1" x14ac:dyDescent="0.25">
      <c r="A26" s="54" t="s">
        <v>61</v>
      </c>
      <c r="B26" s="21">
        <v>4776</v>
      </c>
      <c r="C26" s="21">
        <v>38656</v>
      </c>
      <c r="D26" s="21">
        <v>4564</v>
      </c>
    </row>
    <row r="27" spans="1:4" ht="21" customHeight="1" x14ac:dyDescent="0.25">
      <c r="A27" s="54" t="s">
        <v>68</v>
      </c>
      <c r="B27" s="21">
        <v>7430</v>
      </c>
      <c r="C27" s="21">
        <v>62745</v>
      </c>
      <c r="D27" s="21">
        <v>7101</v>
      </c>
    </row>
    <row r="28" spans="1:4" ht="21" customHeight="1" x14ac:dyDescent="0.25">
      <c r="A28" s="54" t="s">
        <v>69</v>
      </c>
      <c r="B28" s="21">
        <v>15440</v>
      </c>
      <c r="C28" s="21">
        <v>133600</v>
      </c>
      <c r="D28" s="21">
        <v>14756</v>
      </c>
    </row>
    <row r="29" spans="1:4" ht="21" customHeight="1" x14ac:dyDescent="0.25">
      <c r="A29" s="54" t="s">
        <v>70</v>
      </c>
      <c r="B29" s="21">
        <v>13969</v>
      </c>
      <c r="C29" s="21">
        <v>119741</v>
      </c>
      <c r="D29" s="21">
        <v>13349</v>
      </c>
    </row>
    <row r="30" spans="1:4" ht="21" customHeight="1" x14ac:dyDescent="0.25">
      <c r="A30" s="54" t="s">
        <v>71</v>
      </c>
      <c r="B30" s="21">
        <v>4850</v>
      </c>
      <c r="C30" s="21">
        <v>30370</v>
      </c>
      <c r="D30" s="21">
        <v>4635</v>
      </c>
    </row>
    <row r="31" spans="1:4" ht="21" customHeight="1" x14ac:dyDescent="0.25">
      <c r="A31" s="54" t="s">
        <v>42</v>
      </c>
      <c r="B31" s="21">
        <v>7696</v>
      </c>
      <c r="C31" s="21">
        <v>66343</v>
      </c>
      <c r="D31" s="21">
        <v>7355</v>
      </c>
    </row>
    <row r="32" spans="1:4" ht="21" customHeight="1" x14ac:dyDescent="0.25">
      <c r="A32" s="54" t="s">
        <v>12</v>
      </c>
      <c r="B32" s="21">
        <v>9843</v>
      </c>
      <c r="C32" s="21">
        <v>82885</v>
      </c>
      <c r="D32" s="21">
        <v>9407</v>
      </c>
    </row>
    <row r="33" spans="1:4" ht="21" customHeight="1" x14ac:dyDescent="0.25">
      <c r="A33" s="54" t="s">
        <v>57</v>
      </c>
      <c r="B33" s="21">
        <v>3643</v>
      </c>
      <c r="C33" s="21">
        <v>31284</v>
      </c>
      <c r="D33" s="21">
        <v>3482</v>
      </c>
    </row>
    <row r="34" spans="1:4" ht="21" customHeight="1" x14ac:dyDescent="0.25">
      <c r="A34" s="54" t="s">
        <v>58</v>
      </c>
      <c r="B34" s="21">
        <v>7430</v>
      </c>
      <c r="C34" s="21">
        <v>62745</v>
      </c>
      <c r="D34" s="21">
        <v>7101</v>
      </c>
    </row>
    <row r="35" spans="1:4" ht="21" customHeight="1" x14ac:dyDescent="0.25">
      <c r="A35" s="54" t="s">
        <v>72</v>
      </c>
      <c r="B35" s="21">
        <v>12329</v>
      </c>
      <c r="C35" s="21">
        <v>106088</v>
      </c>
      <c r="D35" s="21">
        <v>11782</v>
      </c>
    </row>
    <row r="36" spans="1:4" ht="21" customHeight="1" x14ac:dyDescent="0.25">
      <c r="A36" s="54" t="s">
        <v>73</v>
      </c>
      <c r="B36" s="21">
        <v>15151</v>
      </c>
      <c r="C36" s="21">
        <v>129088</v>
      </c>
      <c r="D36" s="21">
        <v>14477</v>
      </c>
    </row>
    <row r="37" spans="1:4" ht="21" customHeight="1" x14ac:dyDescent="0.25">
      <c r="A37" s="55" t="s">
        <v>46</v>
      </c>
      <c r="B37" s="35">
        <f>SUM(B6:B36)</f>
        <v>476000</v>
      </c>
      <c r="C37" s="35">
        <f>SUM(C6:C36)</f>
        <v>3343900</v>
      </c>
      <c r="D37" s="35">
        <f>SUM(D6:D36)</f>
        <v>454900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theme="0" tint="-0.34998626667073579"/>
    <pageSetUpPr fitToPage="1"/>
  </sheetPr>
  <dimension ref="A1:D66"/>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36</v>
      </c>
    </row>
    <row r="3" spans="1:4" ht="103.5" customHeight="1" x14ac:dyDescent="0.25">
      <c r="A3" s="92" t="s">
        <v>124</v>
      </c>
      <c r="B3" s="92"/>
      <c r="C3" s="92"/>
      <c r="D3" s="102"/>
    </row>
    <row r="4" spans="1:4" ht="21" customHeight="1" x14ac:dyDescent="0.25">
      <c r="A4" s="53"/>
      <c r="B4" s="36"/>
      <c r="C4" s="17"/>
      <c r="D4" s="17" t="s">
        <v>1</v>
      </c>
    </row>
    <row r="5" spans="1:4" ht="52.5" customHeight="1" x14ac:dyDescent="0.25">
      <c r="A5" s="31" t="s">
        <v>2</v>
      </c>
      <c r="B5" s="31" t="s">
        <v>41</v>
      </c>
      <c r="C5" s="31" t="s">
        <v>47</v>
      </c>
      <c r="D5" s="31" t="s">
        <v>78</v>
      </c>
    </row>
    <row r="6" spans="1:4" ht="21" customHeight="1" x14ac:dyDescent="0.25">
      <c r="A6" s="57" t="s">
        <v>3</v>
      </c>
      <c r="B6" s="49">
        <v>14108954</v>
      </c>
      <c r="C6" s="49">
        <v>14108954</v>
      </c>
      <c r="D6" s="49">
        <v>14108954</v>
      </c>
    </row>
    <row r="7" spans="1:4" ht="21" customHeight="1" x14ac:dyDescent="0.25">
      <c r="A7" s="57" t="s">
        <v>4</v>
      </c>
      <c r="B7" s="49">
        <v>2565428</v>
      </c>
      <c r="C7" s="49">
        <v>2565428</v>
      </c>
      <c r="D7" s="49">
        <v>2565428</v>
      </c>
    </row>
    <row r="8" spans="1:4" ht="21" customHeight="1" x14ac:dyDescent="0.25">
      <c r="A8" s="57" t="s">
        <v>43</v>
      </c>
      <c r="B8" s="49">
        <v>2244775</v>
      </c>
      <c r="C8" s="49">
        <v>2244775</v>
      </c>
      <c r="D8" s="49">
        <v>2244775</v>
      </c>
    </row>
    <row r="9" spans="1:4" ht="21" customHeight="1" x14ac:dyDescent="0.25">
      <c r="A9" s="57" t="s">
        <v>63</v>
      </c>
      <c r="B9" s="49">
        <v>1282814</v>
      </c>
      <c r="C9" s="49">
        <v>1282814</v>
      </c>
      <c r="D9" s="49">
        <v>1282814</v>
      </c>
    </row>
    <row r="10" spans="1:4" ht="21" customHeight="1" x14ac:dyDescent="0.25">
      <c r="A10" s="57" t="s">
        <v>51</v>
      </c>
      <c r="B10" s="49">
        <v>1282814</v>
      </c>
      <c r="C10" s="49">
        <v>1282814</v>
      </c>
      <c r="D10" s="49">
        <v>1282814</v>
      </c>
    </row>
    <row r="11" spans="1:4" ht="21" customHeight="1" x14ac:dyDescent="0.25">
      <c r="A11" s="57" t="s">
        <v>52</v>
      </c>
      <c r="B11" s="49">
        <v>1603468</v>
      </c>
      <c r="C11" s="49">
        <v>1603468</v>
      </c>
      <c r="D11" s="49">
        <v>1603468</v>
      </c>
    </row>
    <row r="12" spans="1:4" ht="36" customHeight="1" x14ac:dyDescent="0.25">
      <c r="A12" s="57" t="s">
        <v>88</v>
      </c>
      <c r="B12" s="49">
        <v>200</v>
      </c>
      <c r="C12" s="49">
        <v>200</v>
      </c>
      <c r="D12" s="49">
        <v>200</v>
      </c>
    </row>
    <row r="13" spans="1:4" ht="21" customHeight="1" x14ac:dyDescent="0.25">
      <c r="A13" s="57" t="s">
        <v>53</v>
      </c>
      <c r="B13" s="49">
        <v>2565428</v>
      </c>
      <c r="C13" s="49">
        <v>2565428</v>
      </c>
      <c r="D13" s="49">
        <v>2565428</v>
      </c>
    </row>
    <row r="14" spans="1:4" ht="21" customHeight="1" x14ac:dyDescent="0.25">
      <c r="A14" s="57" t="s">
        <v>54</v>
      </c>
      <c r="B14" s="49">
        <v>1603468</v>
      </c>
      <c r="C14" s="49">
        <v>1603468</v>
      </c>
      <c r="D14" s="49">
        <v>1603468</v>
      </c>
    </row>
    <row r="15" spans="1:4" ht="36" customHeight="1" x14ac:dyDescent="0.25">
      <c r="A15" s="57" t="s">
        <v>62</v>
      </c>
      <c r="B15" s="49">
        <v>200</v>
      </c>
      <c r="C15" s="49">
        <v>200</v>
      </c>
      <c r="D15" s="49">
        <v>200</v>
      </c>
    </row>
    <row r="16" spans="1:4" ht="21" customHeight="1" x14ac:dyDescent="0.25">
      <c r="A16" s="57" t="s">
        <v>55</v>
      </c>
      <c r="B16" s="49">
        <v>1282814</v>
      </c>
      <c r="C16" s="49">
        <v>1282814</v>
      </c>
      <c r="D16" s="49">
        <v>1282814</v>
      </c>
    </row>
    <row r="17" spans="1:4" ht="21" customHeight="1" x14ac:dyDescent="0.25">
      <c r="A17" s="57" t="s">
        <v>50</v>
      </c>
      <c r="B17" s="49">
        <v>1282814</v>
      </c>
      <c r="C17" s="49">
        <v>1282814</v>
      </c>
      <c r="D17" s="49">
        <v>1282814</v>
      </c>
    </row>
    <row r="18" spans="1:4" ht="36" customHeight="1" x14ac:dyDescent="0.25">
      <c r="A18" s="57" t="s">
        <v>91</v>
      </c>
      <c r="B18" s="49">
        <v>200</v>
      </c>
      <c r="C18" s="49">
        <v>200</v>
      </c>
      <c r="D18" s="49">
        <v>200</v>
      </c>
    </row>
    <row r="19" spans="1:4" ht="21" customHeight="1" x14ac:dyDescent="0.25">
      <c r="A19" s="57" t="s">
        <v>48</v>
      </c>
      <c r="B19" s="49">
        <v>2565428</v>
      </c>
      <c r="C19" s="49">
        <v>2565428</v>
      </c>
      <c r="D19" s="49">
        <v>2565428</v>
      </c>
    </row>
    <row r="20" spans="1:4" ht="36" customHeight="1" x14ac:dyDescent="0.25">
      <c r="A20" s="57" t="s">
        <v>93</v>
      </c>
      <c r="B20" s="49">
        <v>200</v>
      </c>
      <c r="C20" s="49">
        <v>200</v>
      </c>
      <c r="D20" s="49">
        <v>200</v>
      </c>
    </row>
    <row r="21" spans="1:4" ht="36" customHeight="1" x14ac:dyDescent="0.25">
      <c r="A21" s="57" t="s">
        <v>94</v>
      </c>
      <c r="B21" s="49">
        <v>200</v>
      </c>
      <c r="C21" s="49">
        <v>200</v>
      </c>
      <c r="D21" s="49">
        <v>200</v>
      </c>
    </row>
    <row r="22" spans="1:4" ht="36" customHeight="1" x14ac:dyDescent="0.25">
      <c r="A22" s="57" t="s">
        <v>95</v>
      </c>
      <c r="B22" s="49">
        <v>200</v>
      </c>
      <c r="C22" s="49">
        <v>200</v>
      </c>
      <c r="D22" s="49">
        <v>200</v>
      </c>
    </row>
    <row r="23" spans="1:4" ht="36" customHeight="1" x14ac:dyDescent="0.25">
      <c r="A23" s="57" t="s">
        <v>96</v>
      </c>
      <c r="B23" s="49">
        <v>200</v>
      </c>
      <c r="C23" s="49">
        <v>200</v>
      </c>
      <c r="D23" s="49">
        <v>200</v>
      </c>
    </row>
    <row r="24" spans="1:4" ht="36" customHeight="1" x14ac:dyDescent="0.25">
      <c r="A24" s="57" t="s">
        <v>181</v>
      </c>
      <c r="B24" s="49">
        <v>200</v>
      </c>
      <c r="C24" s="49">
        <v>200</v>
      </c>
      <c r="D24" s="49">
        <v>200</v>
      </c>
    </row>
    <row r="25" spans="1:4" ht="21" customHeight="1" x14ac:dyDescent="0.25">
      <c r="A25" s="57" t="s">
        <v>44</v>
      </c>
      <c r="B25" s="49">
        <v>1282814</v>
      </c>
      <c r="C25" s="49">
        <v>1282814</v>
      </c>
      <c r="D25" s="49">
        <v>1282814</v>
      </c>
    </row>
    <row r="26" spans="1:4" ht="21" customHeight="1" x14ac:dyDescent="0.25">
      <c r="A26" s="57" t="s">
        <v>5</v>
      </c>
      <c r="B26" s="49">
        <v>2244775</v>
      </c>
      <c r="C26" s="49">
        <v>2244775</v>
      </c>
      <c r="D26" s="49">
        <v>2244775</v>
      </c>
    </row>
    <row r="27" spans="1:4" ht="21" customHeight="1" x14ac:dyDescent="0.25">
      <c r="A27" s="57" t="s">
        <v>65</v>
      </c>
      <c r="B27" s="49">
        <v>1282814</v>
      </c>
      <c r="C27" s="49">
        <v>1282814</v>
      </c>
      <c r="D27" s="49">
        <v>1282814</v>
      </c>
    </row>
    <row r="28" spans="1:4" ht="36" customHeight="1" x14ac:dyDescent="0.25">
      <c r="A28" s="57" t="s">
        <v>232</v>
      </c>
      <c r="B28" s="49">
        <v>200</v>
      </c>
      <c r="C28" s="49">
        <v>200</v>
      </c>
      <c r="D28" s="49">
        <v>200</v>
      </c>
    </row>
    <row r="29" spans="1:4" ht="36" customHeight="1" x14ac:dyDescent="0.25">
      <c r="A29" s="57" t="s">
        <v>170</v>
      </c>
      <c r="B29" s="49">
        <v>200</v>
      </c>
      <c r="C29" s="49">
        <v>200</v>
      </c>
      <c r="D29" s="49">
        <v>200</v>
      </c>
    </row>
    <row r="30" spans="1:4" ht="21" customHeight="1" x14ac:dyDescent="0.25">
      <c r="A30" s="57" t="s">
        <v>49</v>
      </c>
      <c r="B30" s="49">
        <v>2244775</v>
      </c>
      <c r="C30" s="49">
        <v>2244775</v>
      </c>
      <c r="D30" s="49">
        <v>2244775</v>
      </c>
    </row>
    <row r="31" spans="1:4" ht="36" customHeight="1" x14ac:dyDescent="0.25">
      <c r="A31" s="57" t="s">
        <v>97</v>
      </c>
      <c r="B31" s="49">
        <v>200</v>
      </c>
      <c r="C31" s="49">
        <v>200</v>
      </c>
      <c r="D31" s="49">
        <v>200</v>
      </c>
    </row>
    <row r="32" spans="1:4" ht="21" customHeight="1" x14ac:dyDescent="0.25">
      <c r="A32" s="57" t="s">
        <v>59</v>
      </c>
      <c r="B32" s="49">
        <v>1282814</v>
      </c>
      <c r="C32" s="49">
        <v>1282814</v>
      </c>
      <c r="D32" s="49">
        <v>1282814</v>
      </c>
    </row>
    <row r="33" spans="1:4" ht="36" customHeight="1" x14ac:dyDescent="0.25">
      <c r="A33" s="57" t="s">
        <v>171</v>
      </c>
      <c r="B33" s="49">
        <v>200</v>
      </c>
      <c r="C33" s="49">
        <v>200</v>
      </c>
      <c r="D33" s="49">
        <v>200</v>
      </c>
    </row>
    <row r="34" spans="1:4" ht="21" customHeight="1" x14ac:dyDescent="0.25">
      <c r="A34" s="57" t="s">
        <v>60</v>
      </c>
      <c r="B34" s="49">
        <v>1603468</v>
      </c>
      <c r="C34" s="49">
        <v>1603468</v>
      </c>
      <c r="D34" s="49">
        <v>1603468</v>
      </c>
    </row>
    <row r="35" spans="1:4" ht="36" customHeight="1" x14ac:dyDescent="0.25">
      <c r="A35" s="57" t="s">
        <v>98</v>
      </c>
      <c r="B35" s="49">
        <v>200</v>
      </c>
      <c r="C35" s="49">
        <v>200</v>
      </c>
      <c r="D35" s="49">
        <v>200</v>
      </c>
    </row>
    <row r="36" spans="1:4" ht="21" customHeight="1" x14ac:dyDescent="0.25">
      <c r="A36" s="57" t="s">
        <v>66</v>
      </c>
      <c r="B36" s="49">
        <v>1603468</v>
      </c>
      <c r="C36" s="49">
        <v>1603468</v>
      </c>
      <c r="D36" s="49">
        <v>1603468</v>
      </c>
    </row>
    <row r="37" spans="1:4" ht="21" customHeight="1" x14ac:dyDescent="0.25">
      <c r="A37" s="57" t="s">
        <v>56</v>
      </c>
      <c r="B37" s="49">
        <v>1282814</v>
      </c>
      <c r="C37" s="49">
        <v>1282814</v>
      </c>
      <c r="D37" s="49">
        <v>1282814</v>
      </c>
    </row>
    <row r="38" spans="1:4" ht="36" customHeight="1" x14ac:dyDescent="0.25">
      <c r="A38" s="57" t="s">
        <v>100</v>
      </c>
      <c r="B38" s="49">
        <v>200</v>
      </c>
      <c r="C38" s="49">
        <v>200</v>
      </c>
      <c r="D38" s="49">
        <v>200</v>
      </c>
    </row>
    <row r="39" spans="1:4" ht="21" customHeight="1" x14ac:dyDescent="0.25">
      <c r="A39" s="57" t="s">
        <v>67</v>
      </c>
      <c r="B39" s="49">
        <v>1282814</v>
      </c>
      <c r="C39" s="49">
        <v>1282814</v>
      </c>
      <c r="D39" s="49">
        <v>1282814</v>
      </c>
    </row>
    <row r="40" spans="1:4" ht="36" customHeight="1" x14ac:dyDescent="0.25">
      <c r="A40" s="57" t="s">
        <v>101</v>
      </c>
      <c r="B40" s="49">
        <v>200</v>
      </c>
      <c r="C40" s="49">
        <v>200</v>
      </c>
      <c r="D40" s="49">
        <v>200</v>
      </c>
    </row>
    <row r="41" spans="1:4" ht="21" customHeight="1" x14ac:dyDescent="0.25">
      <c r="A41" s="57" t="s">
        <v>61</v>
      </c>
      <c r="B41" s="49">
        <v>1282814</v>
      </c>
      <c r="C41" s="49">
        <v>1282814</v>
      </c>
      <c r="D41" s="49">
        <v>1282814</v>
      </c>
    </row>
    <row r="42" spans="1:4" ht="36" customHeight="1" x14ac:dyDescent="0.25">
      <c r="A42" s="57" t="s">
        <v>102</v>
      </c>
      <c r="B42" s="49">
        <v>200</v>
      </c>
      <c r="C42" s="49">
        <v>200</v>
      </c>
      <c r="D42" s="49">
        <v>200</v>
      </c>
    </row>
    <row r="43" spans="1:4" ht="21" customHeight="1" x14ac:dyDescent="0.25">
      <c r="A43" s="57" t="s">
        <v>68</v>
      </c>
      <c r="B43" s="49">
        <v>2244775</v>
      </c>
      <c r="C43" s="49">
        <v>2244775</v>
      </c>
      <c r="D43" s="49">
        <v>2244775</v>
      </c>
    </row>
    <row r="44" spans="1:4" ht="36" customHeight="1" x14ac:dyDescent="0.25">
      <c r="A44" s="57" t="s">
        <v>103</v>
      </c>
      <c r="B44" s="49">
        <v>200</v>
      </c>
      <c r="C44" s="49">
        <v>200</v>
      </c>
      <c r="D44" s="49">
        <v>200</v>
      </c>
    </row>
    <row r="45" spans="1:4" ht="36" customHeight="1" x14ac:dyDescent="0.25">
      <c r="A45" s="57" t="s">
        <v>233</v>
      </c>
      <c r="B45" s="49">
        <v>200</v>
      </c>
      <c r="C45" s="49">
        <v>200</v>
      </c>
      <c r="D45" s="49">
        <v>200</v>
      </c>
    </row>
    <row r="46" spans="1:4" ht="21" customHeight="1" x14ac:dyDescent="0.25">
      <c r="A46" s="57" t="s">
        <v>69</v>
      </c>
      <c r="B46" s="49">
        <v>2244775</v>
      </c>
      <c r="C46" s="49">
        <v>2244775</v>
      </c>
      <c r="D46" s="49">
        <v>2244775</v>
      </c>
    </row>
    <row r="47" spans="1:4" ht="36" customHeight="1" x14ac:dyDescent="0.25">
      <c r="A47" s="57" t="s">
        <v>172</v>
      </c>
      <c r="B47" s="49">
        <v>200</v>
      </c>
      <c r="C47" s="49">
        <v>200</v>
      </c>
      <c r="D47" s="49">
        <v>200</v>
      </c>
    </row>
    <row r="48" spans="1:4" ht="21" customHeight="1" x14ac:dyDescent="0.25">
      <c r="A48" s="57" t="s">
        <v>70</v>
      </c>
      <c r="B48" s="49">
        <v>2244775</v>
      </c>
      <c r="C48" s="49">
        <v>2244775</v>
      </c>
      <c r="D48" s="49">
        <v>2244775</v>
      </c>
    </row>
    <row r="49" spans="1:4" ht="36" customHeight="1" x14ac:dyDescent="0.25">
      <c r="A49" s="57" t="s">
        <v>104</v>
      </c>
      <c r="B49" s="49">
        <v>200</v>
      </c>
      <c r="C49" s="49">
        <v>200</v>
      </c>
      <c r="D49" s="49">
        <v>200</v>
      </c>
    </row>
    <row r="50" spans="1:4" ht="36" customHeight="1" x14ac:dyDescent="0.25">
      <c r="A50" s="57" t="s">
        <v>234</v>
      </c>
      <c r="B50" s="49">
        <v>200</v>
      </c>
      <c r="C50" s="49">
        <v>200</v>
      </c>
      <c r="D50" s="49">
        <v>200</v>
      </c>
    </row>
    <row r="51" spans="1:4" ht="21" customHeight="1" x14ac:dyDescent="0.25">
      <c r="A51" s="57" t="s">
        <v>71</v>
      </c>
      <c r="B51" s="49">
        <v>1282814</v>
      </c>
      <c r="C51" s="49">
        <v>1282814</v>
      </c>
      <c r="D51" s="49">
        <v>1282814</v>
      </c>
    </row>
    <row r="52" spans="1:4" ht="36" customHeight="1" x14ac:dyDescent="0.25">
      <c r="A52" s="57" t="s">
        <v>105</v>
      </c>
      <c r="B52" s="49">
        <v>200</v>
      </c>
      <c r="C52" s="49">
        <v>200</v>
      </c>
      <c r="D52" s="49">
        <v>200</v>
      </c>
    </row>
    <row r="53" spans="1:4" ht="21" customHeight="1" x14ac:dyDescent="0.25">
      <c r="A53" s="57" t="s">
        <v>42</v>
      </c>
      <c r="B53" s="49">
        <v>1282814</v>
      </c>
      <c r="C53" s="49">
        <v>1282814</v>
      </c>
      <c r="D53" s="49">
        <v>1282814</v>
      </c>
    </row>
    <row r="54" spans="1:4" ht="36" customHeight="1" x14ac:dyDescent="0.25">
      <c r="A54" s="57" t="s">
        <v>106</v>
      </c>
      <c r="B54" s="49">
        <v>200</v>
      </c>
      <c r="C54" s="49">
        <v>200</v>
      </c>
      <c r="D54" s="49">
        <v>200</v>
      </c>
    </row>
    <row r="55" spans="1:4" ht="21" customHeight="1" x14ac:dyDescent="0.25">
      <c r="A55" s="57" t="s">
        <v>12</v>
      </c>
      <c r="B55" s="49">
        <v>2244775</v>
      </c>
      <c r="C55" s="49">
        <v>2244775</v>
      </c>
      <c r="D55" s="49">
        <v>2244775</v>
      </c>
    </row>
    <row r="56" spans="1:4" ht="21" customHeight="1" x14ac:dyDescent="0.25">
      <c r="A56" s="57" t="s">
        <v>57</v>
      </c>
      <c r="B56" s="49">
        <v>1282814</v>
      </c>
      <c r="C56" s="49">
        <v>1282814</v>
      </c>
      <c r="D56" s="49">
        <v>1282814</v>
      </c>
    </row>
    <row r="57" spans="1:4" ht="36" customHeight="1" x14ac:dyDescent="0.25">
      <c r="A57" s="57" t="s">
        <v>125</v>
      </c>
      <c r="B57" s="49">
        <v>200</v>
      </c>
      <c r="C57" s="49">
        <v>200</v>
      </c>
      <c r="D57" s="49">
        <v>200</v>
      </c>
    </row>
    <row r="58" spans="1:4" ht="36" customHeight="1" x14ac:dyDescent="0.25">
      <c r="A58" s="57" t="s">
        <v>205</v>
      </c>
      <c r="B58" s="49">
        <v>200</v>
      </c>
      <c r="C58" s="49">
        <v>200</v>
      </c>
      <c r="D58" s="49">
        <v>200</v>
      </c>
    </row>
    <row r="59" spans="1:4" ht="21" customHeight="1" x14ac:dyDescent="0.25">
      <c r="A59" s="57" t="s">
        <v>58</v>
      </c>
      <c r="B59" s="49">
        <v>1603468</v>
      </c>
      <c r="C59" s="49">
        <v>1603468</v>
      </c>
      <c r="D59" s="49">
        <v>1603468</v>
      </c>
    </row>
    <row r="60" spans="1:4" ht="36" customHeight="1" x14ac:dyDescent="0.25">
      <c r="A60" s="57" t="s">
        <v>107</v>
      </c>
      <c r="B60" s="49">
        <v>200</v>
      </c>
      <c r="C60" s="49">
        <v>200</v>
      </c>
      <c r="D60" s="49">
        <v>200</v>
      </c>
    </row>
    <row r="61" spans="1:4" ht="21" customHeight="1" x14ac:dyDescent="0.25">
      <c r="A61" s="57" t="s">
        <v>72</v>
      </c>
      <c r="B61" s="49">
        <v>2244775</v>
      </c>
      <c r="C61" s="49">
        <v>2244775</v>
      </c>
      <c r="D61" s="49">
        <v>2244775</v>
      </c>
    </row>
    <row r="62" spans="1:4" ht="36" customHeight="1" x14ac:dyDescent="0.25">
      <c r="A62" s="57" t="s">
        <v>108</v>
      </c>
      <c r="B62" s="49">
        <v>200</v>
      </c>
      <c r="C62" s="49">
        <v>200</v>
      </c>
      <c r="D62" s="49">
        <v>200</v>
      </c>
    </row>
    <row r="63" spans="1:4" ht="36" customHeight="1" x14ac:dyDescent="0.25">
      <c r="A63" s="57" t="s">
        <v>109</v>
      </c>
      <c r="B63" s="49">
        <v>200</v>
      </c>
      <c r="C63" s="49">
        <v>200</v>
      </c>
      <c r="D63" s="49">
        <v>200</v>
      </c>
    </row>
    <row r="64" spans="1:4" ht="21" customHeight="1" x14ac:dyDescent="0.25">
      <c r="A64" s="57" t="s">
        <v>73</v>
      </c>
      <c r="B64" s="49">
        <v>2244775</v>
      </c>
      <c r="C64" s="49">
        <v>2244775</v>
      </c>
      <c r="D64" s="49">
        <v>2244775</v>
      </c>
    </row>
    <row r="65" spans="1:4" ht="36" customHeight="1" x14ac:dyDescent="0.25">
      <c r="A65" s="57" t="s">
        <v>110</v>
      </c>
      <c r="B65" s="49">
        <v>200</v>
      </c>
      <c r="C65" s="49">
        <v>200</v>
      </c>
      <c r="D65" s="49">
        <v>200</v>
      </c>
    </row>
    <row r="66" spans="1:4" ht="21" customHeight="1" x14ac:dyDescent="0.25">
      <c r="A66" s="55" t="s">
        <v>46</v>
      </c>
      <c r="B66" s="27">
        <f>SUM(B6:B65)</f>
        <v>66707935</v>
      </c>
      <c r="C66" s="27">
        <f>SUM(C6:C65)</f>
        <v>66707935</v>
      </c>
      <c r="D66" s="27">
        <f>SUM(D6:D65)</f>
        <v>66707935</v>
      </c>
    </row>
  </sheetData>
  <autoFilter ref="A5:D66"/>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34998626667073579"/>
    <pageSetUpPr fitToPage="1"/>
  </sheetPr>
  <dimension ref="A1:E205"/>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5" ht="84" customHeight="1" x14ac:dyDescent="0.25">
      <c r="A1" s="53"/>
      <c r="B1" s="93"/>
      <c r="C1" s="93"/>
      <c r="D1" s="93"/>
    </row>
    <row r="2" spans="1:5" ht="21" customHeight="1" x14ac:dyDescent="0.25">
      <c r="A2" s="23"/>
      <c r="B2" s="23"/>
      <c r="D2" s="42" t="s">
        <v>77</v>
      </c>
    </row>
    <row r="3" spans="1:5" ht="63.75" customHeight="1" x14ac:dyDescent="0.25">
      <c r="A3" s="92" t="s">
        <v>87</v>
      </c>
      <c r="B3" s="92"/>
      <c r="C3" s="92"/>
      <c r="D3" s="92"/>
      <c r="E3" s="23"/>
    </row>
    <row r="4" spans="1:5" ht="21" customHeight="1" x14ac:dyDescent="0.25">
      <c r="A4" s="53"/>
      <c r="B4" s="36"/>
      <c r="C4" s="17"/>
      <c r="D4" s="17" t="s">
        <v>1</v>
      </c>
      <c r="E4" s="23"/>
    </row>
    <row r="5" spans="1:5" ht="52.5" customHeight="1" x14ac:dyDescent="0.25">
      <c r="A5" s="22" t="s">
        <v>2</v>
      </c>
      <c r="B5" s="22" t="s">
        <v>41</v>
      </c>
      <c r="C5" s="22" t="s">
        <v>47</v>
      </c>
      <c r="D5" s="22" t="s">
        <v>78</v>
      </c>
      <c r="E5" s="23"/>
    </row>
    <row r="6" spans="1:5" ht="21" customHeight="1" x14ac:dyDescent="0.25">
      <c r="A6" s="54" t="s">
        <v>63</v>
      </c>
      <c r="B6" s="39">
        <v>1630460</v>
      </c>
      <c r="C6" s="39">
        <v>1779579</v>
      </c>
      <c r="D6" s="39">
        <v>1842021</v>
      </c>
      <c r="E6" s="23"/>
    </row>
    <row r="7" spans="1:5" ht="21" customHeight="1" x14ac:dyDescent="0.25">
      <c r="A7" s="54" t="s">
        <v>51</v>
      </c>
      <c r="B7" s="39">
        <v>815230</v>
      </c>
      <c r="C7" s="39">
        <v>889788</v>
      </c>
      <c r="D7" s="39">
        <v>921009</v>
      </c>
      <c r="E7" s="23"/>
    </row>
    <row r="8" spans="1:5" ht="36" customHeight="1" x14ac:dyDescent="0.25">
      <c r="A8" s="54" t="s">
        <v>88</v>
      </c>
      <c r="B8" s="39">
        <v>815230</v>
      </c>
      <c r="C8" s="39">
        <v>889788</v>
      </c>
      <c r="D8" s="39">
        <v>921009</v>
      </c>
      <c r="E8" s="23"/>
    </row>
    <row r="9" spans="1:5" ht="36" customHeight="1" x14ac:dyDescent="0.25">
      <c r="A9" s="54" t="s">
        <v>236</v>
      </c>
      <c r="B9" s="39">
        <v>163046</v>
      </c>
      <c r="C9" s="39">
        <v>177958</v>
      </c>
      <c r="D9" s="39">
        <v>184202</v>
      </c>
      <c r="E9" s="23"/>
    </row>
    <row r="10" spans="1:5" ht="36" customHeight="1" x14ac:dyDescent="0.25">
      <c r="A10" s="54" t="s">
        <v>182</v>
      </c>
      <c r="B10" s="39">
        <v>163046</v>
      </c>
      <c r="C10" s="39">
        <v>177958</v>
      </c>
      <c r="D10" s="39">
        <v>184202</v>
      </c>
      <c r="E10" s="23"/>
    </row>
    <row r="11" spans="1:5" ht="36" customHeight="1" x14ac:dyDescent="0.25">
      <c r="A11" s="54" t="s">
        <v>237</v>
      </c>
      <c r="B11" s="39">
        <v>163046</v>
      </c>
      <c r="C11" s="39">
        <v>177958</v>
      </c>
      <c r="D11" s="39">
        <v>184202</v>
      </c>
      <c r="E11" s="23"/>
    </row>
    <row r="12" spans="1:5" ht="36" customHeight="1" x14ac:dyDescent="0.25">
      <c r="A12" s="54" t="s">
        <v>238</v>
      </c>
      <c r="B12" s="39">
        <v>163046</v>
      </c>
      <c r="C12" s="39">
        <v>177958</v>
      </c>
      <c r="D12" s="39">
        <v>184202</v>
      </c>
      <c r="E12" s="23"/>
    </row>
    <row r="13" spans="1:5" ht="36" customHeight="1" x14ac:dyDescent="0.25">
      <c r="A13" s="54" t="s">
        <v>239</v>
      </c>
      <c r="B13" s="39">
        <v>163046</v>
      </c>
      <c r="C13" s="39">
        <v>177958</v>
      </c>
      <c r="D13" s="39">
        <v>184202</v>
      </c>
      <c r="E13" s="23"/>
    </row>
    <row r="14" spans="1:5" ht="36" customHeight="1" x14ac:dyDescent="0.25">
      <c r="A14" s="54" t="s">
        <v>183</v>
      </c>
      <c r="B14" s="39">
        <v>163046</v>
      </c>
      <c r="C14" s="39">
        <v>177958</v>
      </c>
      <c r="D14" s="39">
        <v>184202</v>
      </c>
      <c r="E14" s="23"/>
    </row>
    <row r="15" spans="1:5" ht="36" customHeight="1" x14ac:dyDescent="0.25">
      <c r="A15" s="54" t="s">
        <v>240</v>
      </c>
      <c r="B15" s="39">
        <v>163046</v>
      </c>
      <c r="C15" s="39">
        <v>177958</v>
      </c>
      <c r="D15" s="39">
        <v>184202</v>
      </c>
      <c r="E15" s="23"/>
    </row>
    <row r="16" spans="1:5" ht="36" customHeight="1" x14ac:dyDescent="0.25">
      <c r="A16" s="54" t="s">
        <v>241</v>
      </c>
      <c r="B16" s="39">
        <v>163046</v>
      </c>
      <c r="C16" s="39">
        <v>177958</v>
      </c>
      <c r="D16" s="39">
        <v>184202</v>
      </c>
      <c r="E16" s="23"/>
    </row>
    <row r="17" spans="1:5" ht="36" customHeight="1" x14ac:dyDescent="0.25">
      <c r="A17" s="54" t="s">
        <v>242</v>
      </c>
      <c r="B17" s="39">
        <v>163046</v>
      </c>
      <c r="C17" s="39">
        <v>177958</v>
      </c>
      <c r="D17" s="39">
        <v>184202</v>
      </c>
      <c r="E17" s="23"/>
    </row>
    <row r="18" spans="1:5" ht="36" customHeight="1" x14ac:dyDescent="0.25">
      <c r="A18" s="54" t="s">
        <v>243</v>
      </c>
      <c r="B18" s="39">
        <v>163046</v>
      </c>
      <c r="C18" s="39">
        <v>177958</v>
      </c>
      <c r="D18" s="39">
        <v>184202</v>
      </c>
      <c r="E18" s="23"/>
    </row>
    <row r="19" spans="1:5" ht="36" customHeight="1" x14ac:dyDescent="0.25">
      <c r="A19" s="54" t="s">
        <v>89</v>
      </c>
      <c r="B19" s="39">
        <v>407615</v>
      </c>
      <c r="C19" s="39">
        <v>444895</v>
      </c>
      <c r="D19" s="39">
        <v>460506</v>
      </c>
      <c r="E19" s="23"/>
    </row>
    <row r="20" spans="1:5" ht="36" customHeight="1" x14ac:dyDescent="0.25">
      <c r="A20" s="54" t="s">
        <v>244</v>
      </c>
      <c r="B20" s="39">
        <v>407615</v>
      </c>
      <c r="C20" s="39">
        <v>444895</v>
      </c>
      <c r="D20" s="39">
        <v>460506</v>
      </c>
      <c r="E20" s="23"/>
    </row>
    <row r="21" spans="1:5" ht="36" customHeight="1" x14ac:dyDescent="0.25">
      <c r="A21" s="54" t="s">
        <v>245</v>
      </c>
      <c r="B21" s="39">
        <v>163046</v>
      </c>
      <c r="C21" s="39">
        <v>177958</v>
      </c>
      <c r="D21" s="39">
        <v>184202</v>
      </c>
      <c r="E21" s="23"/>
    </row>
    <row r="22" spans="1:5" ht="36" customHeight="1" x14ac:dyDescent="0.25">
      <c r="A22" s="54" t="s">
        <v>246</v>
      </c>
      <c r="B22" s="39">
        <v>163046</v>
      </c>
      <c r="C22" s="39">
        <v>177958</v>
      </c>
      <c r="D22" s="39">
        <v>184202</v>
      </c>
      <c r="E22" s="23"/>
    </row>
    <row r="23" spans="1:5" ht="36" customHeight="1" x14ac:dyDescent="0.25">
      <c r="A23" s="54" t="s">
        <v>247</v>
      </c>
      <c r="B23" s="39">
        <v>407615</v>
      </c>
      <c r="C23" s="39">
        <v>444895</v>
      </c>
      <c r="D23" s="39">
        <v>460506</v>
      </c>
      <c r="E23" s="23"/>
    </row>
    <row r="24" spans="1:5" ht="36" customHeight="1" x14ac:dyDescent="0.25">
      <c r="A24" s="54" t="s">
        <v>248</v>
      </c>
      <c r="B24" s="39">
        <v>407615</v>
      </c>
      <c r="C24" s="39">
        <v>444895</v>
      </c>
      <c r="D24" s="39">
        <v>460506</v>
      </c>
      <c r="E24" s="23"/>
    </row>
    <row r="25" spans="1:5" ht="36" customHeight="1" x14ac:dyDescent="0.25">
      <c r="A25" s="54" t="s">
        <v>249</v>
      </c>
      <c r="B25" s="39">
        <v>407615</v>
      </c>
      <c r="C25" s="39">
        <v>444895</v>
      </c>
      <c r="D25" s="39">
        <v>460506</v>
      </c>
      <c r="E25" s="23"/>
    </row>
    <row r="26" spans="1:5" ht="36" customHeight="1" x14ac:dyDescent="0.25">
      <c r="A26" s="54" t="s">
        <v>250</v>
      </c>
      <c r="B26" s="39">
        <v>407615</v>
      </c>
      <c r="C26" s="39">
        <v>444895</v>
      </c>
      <c r="D26" s="39">
        <v>460506</v>
      </c>
      <c r="E26" s="23"/>
    </row>
    <row r="27" spans="1:5" ht="36" customHeight="1" x14ac:dyDescent="0.25">
      <c r="A27" s="54" t="s">
        <v>251</v>
      </c>
      <c r="B27" s="39">
        <v>407615</v>
      </c>
      <c r="C27" s="39">
        <v>444895</v>
      </c>
      <c r="D27" s="39">
        <v>460506</v>
      </c>
      <c r="E27" s="23"/>
    </row>
    <row r="28" spans="1:5" ht="36" customHeight="1" x14ac:dyDescent="0.25">
      <c r="A28" s="54" t="s">
        <v>252</v>
      </c>
      <c r="B28" s="39">
        <v>163046</v>
      </c>
      <c r="C28" s="39">
        <v>177958</v>
      </c>
      <c r="D28" s="39">
        <v>184202</v>
      </c>
      <c r="E28" s="23"/>
    </row>
    <row r="29" spans="1:5" ht="36" customHeight="1" x14ac:dyDescent="0.25">
      <c r="A29" s="54" t="s">
        <v>253</v>
      </c>
      <c r="B29" s="39">
        <v>407615</v>
      </c>
      <c r="C29" s="39">
        <v>444895</v>
      </c>
      <c r="D29" s="39">
        <v>460506</v>
      </c>
      <c r="E29" s="23"/>
    </row>
    <row r="30" spans="1:5" ht="36" customHeight="1" x14ac:dyDescent="0.25">
      <c r="A30" s="54" t="s">
        <v>254</v>
      </c>
      <c r="B30" s="39">
        <v>815230</v>
      </c>
      <c r="C30" s="39">
        <v>889788</v>
      </c>
      <c r="D30" s="39">
        <v>921009</v>
      </c>
      <c r="E30" s="23"/>
    </row>
    <row r="31" spans="1:5" ht="36" customHeight="1" x14ac:dyDescent="0.25">
      <c r="A31" s="54" t="s">
        <v>255</v>
      </c>
      <c r="B31" s="39">
        <v>407615</v>
      </c>
      <c r="C31" s="39">
        <v>444895</v>
      </c>
      <c r="D31" s="39">
        <v>460506</v>
      </c>
      <c r="E31" s="23"/>
    </row>
    <row r="32" spans="1:5" ht="36" customHeight="1" x14ac:dyDescent="0.25">
      <c r="A32" s="54" t="s">
        <v>256</v>
      </c>
      <c r="B32" s="39">
        <v>815230</v>
      </c>
      <c r="C32" s="39">
        <v>889788</v>
      </c>
      <c r="D32" s="39">
        <v>921009</v>
      </c>
      <c r="E32" s="23"/>
    </row>
    <row r="33" spans="1:5" ht="36" customHeight="1" x14ac:dyDescent="0.25">
      <c r="A33" s="54" t="s">
        <v>257</v>
      </c>
      <c r="B33" s="39">
        <v>163046</v>
      </c>
      <c r="C33" s="39">
        <v>177958</v>
      </c>
      <c r="D33" s="39">
        <v>184202</v>
      </c>
      <c r="E33" s="23"/>
    </row>
    <row r="34" spans="1:5" ht="36" customHeight="1" x14ac:dyDescent="0.25">
      <c r="A34" s="54" t="s">
        <v>184</v>
      </c>
      <c r="B34" s="39">
        <v>407615</v>
      </c>
      <c r="C34" s="39">
        <v>444895</v>
      </c>
      <c r="D34" s="39">
        <v>460506</v>
      </c>
      <c r="E34" s="23"/>
    </row>
    <row r="35" spans="1:5" ht="36" customHeight="1" x14ac:dyDescent="0.25">
      <c r="A35" s="54" t="s">
        <v>258</v>
      </c>
      <c r="B35" s="39">
        <v>163046</v>
      </c>
      <c r="C35" s="39">
        <v>177958</v>
      </c>
      <c r="D35" s="39">
        <v>184202</v>
      </c>
      <c r="E35" s="23"/>
    </row>
    <row r="36" spans="1:5" ht="36" customHeight="1" x14ac:dyDescent="0.25">
      <c r="A36" s="54" t="s">
        <v>185</v>
      </c>
      <c r="B36" s="39">
        <v>163046</v>
      </c>
      <c r="C36" s="39">
        <v>177958</v>
      </c>
      <c r="D36" s="39">
        <v>184202</v>
      </c>
      <c r="E36" s="23"/>
    </row>
    <row r="37" spans="1:5" ht="36" customHeight="1" x14ac:dyDescent="0.25">
      <c r="A37" s="54" t="s">
        <v>259</v>
      </c>
      <c r="B37" s="39">
        <v>163046</v>
      </c>
      <c r="C37" s="39">
        <v>177958</v>
      </c>
      <c r="D37" s="39">
        <v>184202</v>
      </c>
      <c r="E37" s="23"/>
    </row>
    <row r="38" spans="1:5" ht="36" customHeight="1" x14ac:dyDescent="0.25">
      <c r="A38" s="54" t="s">
        <v>260</v>
      </c>
      <c r="B38" s="39">
        <v>163046</v>
      </c>
      <c r="C38" s="39">
        <v>177958</v>
      </c>
      <c r="D38" s="39">
        <v>184202</v>
      </c>
      <c r="E38" s="23"/>
    </row>
    <row r="39" spans="1:5" ht="36" customHeight="1" x14ac:dyDescent="0.25">
      <c r="A39" s="54" t="s">
        <v>186</v>
      </c>
      <c r="B39" s="39">
        <v>163046</v>
      </c>
      <c r="C39" s="39">
        <v>177958</v>
      </c>
      <c r="D39" s="39">
        <v>184202</v>
      </c>
      <c r="E39" s="23"/>
    </row>
    <row r="40" spans="1:5" ht="36" customHeight="1" x14ac:dyDescent="0.25">
      <c r="A40" s="54" t="s">
        <v>187</v>
      </c>
      <c r="B40" s="39">
        <v>163046</v>
      </c>
      <c r="C40" s="39">
        <v>177958</v>
      </c>
      <c r="D40" s="39">
        <v>184202</v>
      </c>
      <c r="E40" s="23"/>
    </row>
    <row r="41" spans="1:5" ht="36" customHeight="1" x14ac:dyDescent="0.25">
      <c r="A41" s="54" t="s">
        <v>90</v>
      </c>
      <c r="B41" s="39">
        <v>407615</v>
      </c>
      <c r="C41" s="39">
        <v>444895</v>
      </c>
      <c r="D41" s="39">
        <v>460506</v>
      </c>
      <c r="E41" s="23"/>
    </row>
    <row r="42" spans="1:5" ht="36" customHeight="1" x14ac:dyDescent="0.25">
      <c r="A42" s="54" t="s">
        <v>188</v>
      </c>
      <c r="B42" s="39">
        <v>163046</v>
      </c>
      <c r="C42" s="39">
        <v>177958</v>
      </c>
      <c r="D42" s="39">
        <v>184202</v>
      </c>
      <c r="E42" s="23"/>
    </row>
    <row r="43" spans="1:5" ht="36" customHeight="1" x14ac:dyDescent="0.25">
      <c r="A43" s="54" t="s">
        <v>223</v>
      </c>
      <c r="B43" s="39">
        <v>163046</v>
      </c>
      <c r="C43" s="39">
        <v>177958</v>
      </c>
      <c r="D43" s="39">
        <v>184202</v>
      </c>
      <c r="E43" s="23"/>
    </row>
    <row r="44" spans="1:5" ht="36" customHeight="1" x14ac:dyDescent="0.25">
      <c r="A44" s="54" t="s">
        <v>235</v>
      </c>
      <c r="B44" s="39">
        <v>163046</v>
      </c>
      <c r="C44" s="39">
        <v>177958</v>
      </c>
      <c r="D44" s="39">
        <v>184202</v>
      </c>
      <c r="E44" s="23"/>
    </row>
    <row r="45" spans="1:5" ht="36" customHeight="1" x14ac:dyDescent="0.25">
      <c r="A45" s="54" t="s">
        <v>261</v>
      </c>
      <c r="B45" s="39">
        <v>163046</v>
      </c>
      <c r="C45" s="39">
        <v>177958</v>
      </c>
      <c r="D45" s="39">
        <v>184202</v>
      </c>
      <c r="E45" s="23"/>
    </row>
    <row r="46" spans="1:5" ht="36" customHeight="1" x14ac:dyDescent="0.25">
      <c r="A46" s="54" t="s">
        <v>189</v>
      </c>
      <c r="B46" s="39">
        <v>163046</v>
      </c>
      <c r="C46" s="39">
        <v>177958</v>
      </c>
      <c r="D46" s="39">
        <v>184202</v>
      </c>
      <c r="E46" s="23"/>
    </row>
    <row r="47" spans="1:5" ht="36" customHeight="1" x14ac:dyDescent="0.25">
      <c r="A47" s="54" t="s">
        <v>190</v>
      </c>
      <c r="B47" s="39">
        <v>163046</v>
      </c>
      <c r="C47" s="39">
        <v>177958</v>
      </c>
      <c r="D47" s="39">
        <v>184202</v>
      </c>
      <c r="E47" s="23"/>
    </row>
    <row r="48" spans="1:5" ht="36" customHeight="1" x14ac:dyDescent="0.25">
      <c r="A48" s="54" t="s">
        <v>191</v>
      </c>
      <c r="B48" s="39">
        <v>163046</v>
      </c>
      <c r="C48" s="39">
        <v>177958</v>
      </c>
      <c r="D48" s="39">
        <v>184202</v>
      </c>
      <c r="E48" s="23"/>
    </row>
    <row r="49" spans="1:5" ht="36" customHeight="1" x14ac:dyDescent="0.25">
      <c r="A49" s="54" t="s">
        <v>192</v>
      </c>
      <c r="B49" s="39">
        <v>163046</v>
      </c>
      <c r="C49" s="39">
        <v>177958</v>
      </c>
      <c r="D49" s="39">
        <v>184202</v>
      </c>
      <c r="E49" s="23"/>
    </row>
    <row r="50" spans="1:5" ht="36" customHeight="1" x14ac:dyDescent="0.25">
      <c r="A50" s="54" t="s">
        <v>262</v>
      </c>
      <c r="B50" s="39">
        <v>163046</v>
      </c>
      <c r="C50" s="39">
        <v>177958</v>
      </c>
      <c r="D50" s="39">
        <v>184202</v>
      </c>
      <c r="E50" s="23"/>
    </row>
    <row r="51" spans="1:5" ht="36" customHeight="1" x14ac:dyDescent="0.25">
      <c r="A51" s="54" t="s">
        <v>263</v>
      </c>
      <c r="B51" s="39">
        <v>163046</v>
      </c>
      <c r="C51" s="39">
        <v>177958</v>
      </c>
      <c r="D51" s="39">
        <v>184202</v>
      </c>
      <c r="E51" s="23"/>
    </row>
    <row r="52" spans="1:5" ht="36" customHeight="1" x14ac:dyDescent="0.25">
      <c r="A52" s="54" t="s">
        <v>264</v>
      </c>
      <c r="B52" s="39">
        <v>163046</v>
      </c>
      <c r="C52" s="39">
        <v>177958</v>
      </c>
      <c r="D52" s="39">
        <v>184202</v>
      </c>
      <c r="E52" s="23"/>
    </row>
    <row r="53" spans="1:5" ht="36" customHeight="1" x14ac:dyDescent="0.25">
      <c r="A53" s="54" t="s">
        <v>92</v>
      </c>
      <c r="B53" s="39">
        <v>407615</v>
      </c>
      <c r="C53" s="39">
        <v>444895</v>
      </c>
      <c r="D53" s="39">
        <v>460506</v>
      </c>
      <c r="E53" s="23"/>
    </row>
    <row r="54" spans="1:5" ht="36" customHeight="1" x14ac:dyDescent="0.25">
      <c r="A54" s="54" t="s">
        <v>93</v>
      </c>
      <c r="B54" s="39">
        <v>2445689</v>
      </c>
      <c r="C54" s="39">
        <v>2669368</v>
      </c>
      <c r="D54" s="39">
        <v>2763033</v>
      </c>
      <c r="E54" s="23"/>
    </row>
    <row r="55" spans="1:5" ht="36" customHeight="1" x14ac:dyDescent="0.25">
      <c r="A55" s="54" t="s">
        <v>94</v>
      </c>
      <c r="B55" s="39">
        <v>407615</v>
      </c>
      <c r="C55" s="39">
        <v>444895</v>
      </c>
      <c r="D55" s="39">
        <v>460506</v>
      </c>
      <c r="E55" s="23"/>
    </row>
    <row r="56" spans="1:5" ht="36" customHeight="1" x14ac:dyDescent="0.25">
      <c r="A56" s="54" t="s">
        <v>95</v>
      </c>
      <c r="B56" s="39">
        <v>407615</v>
      </c>
      <c r="C56" s="39">
        <v>444895</v>
      </c>
      <c r="D56" s="39">
        <v>460506</v>
      </c>
      <c r="E56" s="23"/>
    </row>
    <row r="57" spans="1:5" ht="36" customHeight="1" x14ac:dyDescent="0.25">
      <c r="A57" s="54" t="s">
        <v>96</v>
      </c>
      <c r="B57" s="39">
        <v>407615</v>
      </c>
      <c r="C57" s="39">
        <v>444895</v>
      </c>
      <c r="D57" s="39">
        <v>460506</v>
      </c>
      <c r="E57" s="23"/>
    </row>
    <row r="58" spans="1:5" ht="36" customHeight="1" x14ac:dyDescent="0.25">
      <c r="A58" s="54" t="s">
        <v>181</v>
      </c>
      <c r="B58" s="39">
        <v>407615</v>
      </c>
      <c r="C58" s="39">
        <v>444895</v>
      </c>
      <c r="D58" s="39">
        <v>460506</v>
      </c>
      <c r="E58" s="23"/>
    </row>
    <row r="59" spans="1:5" ht="36" customHeight="1" x14ac:dyDescent="0.25">
      <c r="A59" s="54" t="s">
        <v>265</v>
      </c>
      <c r="B59" s="39">
        <v>407615</v>
      </c>
      <c r="C59" s="39">
        <v>444895</v>
      </c>
      <c r="D59" s="39">
        <v>460506</v>
      </c>
      <c r="E59" s="23"/>
    </row>
    <row r="60" spans="1:5" ht="36" customHeight="1" x14ac:dyDescent="0.25">
      <c r="A60" s="54" t="s">
        <v>193</v>
      </c>
      <c r="B60" s="39">
        <v>407615</v>
      </c>
      <c r="C60" s="39">
        <v>444895</v>
      </c>
      <c r="D60" s="39">
        <v>460506</v>
      </c>
      <c r="E60" s="23"/>
    </row>
    <row r="61" spans="1:5" ht="36" customHeight="1" x14ac:dyDescent="0.25">
      <c r="A61" s="54" t="s">
        <v>266</v>
      </c>
      <c r="B61" s="39">
        <v>163046</v>
      </c>
      <c r="C61" s="39">
        <v>177958</v>
      </c>
      <c r="D61" s="39">
        <v>184202</v>
      </c>
      <c r="E61" s="23"/>
    </row>
    <row r="62" spans="1:5" ht="36" customHeight="1" x14ac:dyDescent="0.25">
      <c r="A62" s="54" t="s">
        <v>194</v>
      </c>
      <c r="B62" s="39">
        <v>163046</v>
      </c>
      <c r="C62" s="39">
        <v>177958</v>
      </c>
      <c r="D62" s="39">
        <v>184202</v>
      </c>
      <c r="E62" s="23"/>
    </row>
    <row r="63" spans="1:5" ht="36" customHeight="1" x14ac:dyDescent="0.25">
      <c r="A63" s="54" t="s">
        <v>267</v>
      </c>
      <c r="B63" s="39">
        <v>407615</v>
      </c>
      <c r="C63" s="39">
        <v>444895</v>
      </c>
      <c r="D63" s="39">
        <v>460506</v>
      </c>
      <c r="E63" s="23"/>
    </row>
    <row r="64" spans="1:5" ht="36" customHeight="1" x14ac:dyDescent="0.25">
      <c r="A64" s="54" t="s">
        <v>214</v>
      </c>
      <c r="B64" s="39">
        <v>163046</v>
      </c>
      <c r="C64" s="39">
        <v>177958</v>
      </c>
      <c r="D64" s="39">
        <v>184202</v>
      </c>
      <c r="E64" s="23"/>
    </row>
    <row r="65" spans="1:5" ht="36" customHeight="1" x14ac:dyDescent="0.25">
      <c r="A65" s="54" t="s">
        <v>210</v>
      </c>
      <c r="B65" s="39">
        <v>407615</v>
      </c>
      <c r="C65" s="39">
        <v>444895</v>
      </c>
      <c r="D65" s="39">
        <v>460506</v>
      </c>
      <c r="E65" s="23"/>
    </row>
    <row r="66" spans="1:5" ht="36" customHeight="1" x14ac:dyDescent="0.25">
      <c r="A66" s="54" t="s">
        <v>215</v>
      </c>
      <c r="B66" s="39">
        <v>163046</v>
      </c>
      <c r="C66" s="39">
        <v>177958</v>
      </c>
      <c r="D66" s="39">
        <v>184202</v>
      </c>
      <c r="E66" s="23"/>
    </row>
    <row r="67" spans="1:5" ht="21" customHeight="1" x14ac:dyDescent="0.25">
      <c r="A67" s="54" t="s">
        <v>5</v>
      </c>
      <c r="B67" s="39">
        <v>815230</v>
      </c>
      <c r="C67" s="39">
        <v>889788</v>
      </c>
      <c r="D67" s="39">
        <v>921009</v>
      </c>
      <c r="E67" s="23"/>
    </row>
    <row r="68" spans="1:5" ht="36" customHeight="1" x14ac:dyDescent="0.25">
      <c r="A68" s="54" t="s">
        <v>232</v>
      </c>
      <c r="B68" s="39">
        <v>407615</v>
      </c>
      <c r="C68" s="39">
        <v>444895</v>
      </c>
      <c r="D68" s="39">
        <v>460506</v>
      </c>
      <c r="E68" s="23"/>
    </row>
    <row r="69" spans="1:5" ht="36" customHeight="1" x14ac:dyDescent="0.25">
      <c r="A69" s="54" t="s">
        <v>170</v>
      </c>
      <c r="B69" s="39">
        <v>407615</v>
      </c>
      <c r="C69" s="39">
        <v>444895</v>
      </c>
      <c r="D69" s="39">
        <v>460506</v>
      </c>
      <c r="E69" s="23"/>
    </row>
    <row r="70" spans="1:5" ht="36" customHeight="1" x14ac:dyDescent="0.25">
      <c r="A70" s="54" t="s">
        <v>268</v>
      </c>
      <c r="B70" s="39">
        <v>163046</v>
      </c>
      <c r="C70" s="39">
        <v>177958</v>
      </c>
      <c r="D70" s="39">
        <v>184202</v>
      </c>
      <c r="E70" s="23"/>
    </row>
    <row r="71" spans="1:5" ht="36" customHeight="1" x14ac:dyDescent="0.25">
      <c r="A71" s="54" t="s">
        <v>269</v>
      </c>
      <c r="B71" s="39">
        <v>163046</v>
      </c>
      <c r="C71" s="39">
        <v>177958</v>
      </c>
      <c r="D71" s="39">
        <v>184202</v>
      </c>
      <c r="E71" s="23"/>
    </row>
    <row r="72" spans="1:5" ht="36" customHeight="1" x14ac:dyDescent="0.25">
      <c r="A72" s="54" t="s">
        <v>270</v>
      </c>
      <c r="B72" s="39">
        <v>163046</v>
      </c>
      <c r="C72" s="39">
        <v>177958</v>
      </c>
      <c r="D72" s="39">
        <v>184202</v>
      </c>
      <c r="E72" s="23"/>
    </row>
    <row r="73" spans="1:5" ht="36" customHeight="1" x14ac:dyDescent="0.25">
      <c r="A73" s="54" t="s">
        <v>195</v>
      </c>
      <c r="B73" s="39">
        <v>163046</v>
      </c>
      <c r="C73" s="39">
        <v>177958</v>
      </c>
      <c r="D73" s="39">
        <v>184202</v>
      </c>
      <c r="E73" s="23"/>
    </row>
    <row r="74" spans="1:5" ht="36" customHeight="1" x14ac:dyDescent="0.25">
      <c r="A74" s="54" t="s">
        <v>231</v>
      </c>
      <c r="B74" s="39">
        <v>163046</v>
      </c>
      <c r="C74" s="39">
        <v>177958</v>
      </c>
      <c r="D74" s="39">
        <v>184202</v>
      </c>
      <c r="E74" s="23"/>
    </row>
    <row r="75" spans="1:5" ht="36" customHeight="1" x14ac:dyDescent="0.25">
      <c r="A75" s="54" t="s">
        <v>271</v>
      </c>
      <c r="B75" s="39">
        <v>407615</v>
      </c>
      <c r="C75" s="39">
        <v>444895</v>
      </c>
      <c r="D75" s="39">
        <v>460506</v>
      </c>
      <c r="E75" s="23"/>
    </row>
    <row r="76" spans="1:5" ht="36" customHeight="1" x14ac:dyDescent="0.25">
      <c r="A76" s="54" t="s">
        <v>216</v>
      </c>
      <c r="B76" s="39">
        <v>163046</v>
      </c>
      <c r="C76" s="39">
        <v>177958</v>
      </c>
      <c r="D76" s="39">
        <v>184202</v>
      </c>
      <c r="E76" s="23"/>
    </row>
    <row r="77" spans="1:5" ht="36" customHeight="1" x14ac:dyDescent="0.25">
      <c r="A77" s="54" t="s">
        <v>272</v>
      </c>
      <c r="B77" s="39">
        <v>163046</v>
      </c>
      <c r="C77" s="39">
        <v>177958</v>
      </c>
      <c r="D77" s="39">
        <v>184202</v>
      </c>
      <c r="E77" s="23"/>
    </row>
    <row r="78" spans="1:5" ht="36" customHeight="1" x14ac:dyDescent="0.25">
      <c r="A78" s="54" t="s">
        <v>224</v>
      </c>
      <c r="B78" s="39">
        <v>163046</v>
      </c>
      <c r="C78" s="39">
        <v>177958</v>
      </c>
      <c r="D78" s="39">
        <v>184202</v>
      </c>
      <c r="E78" s="23"/>
    </row>
    <row r="79" spans="1:5" ht="36" customHeight="1" x14ac:dyDescent="0.25">
      <c r="A79" s="54" t="s">
        <v>273</v>
      </c>
      <c r="B79" s="39">
        <v>163046</v>
      </c>
      <c r="C79" s="39">
        <v>177958</v>
      </c>
      <c r="D79" s="39">
        <v>184202</v>
      </c>
      <c r="E79" s="23"/>
    </row>
    <row r="80" spans="1:5" ht="36" customHeight="1" x14ac:dyDescent="0.25">
      <c r="A80" s="54" t="s">
        <v>225</v>
      </c>
      <c r="B80" s="39">
        <v>163046</v>
      </c>
      <c r="C80" s="39">
        <v>177958</v>
      </c>
      <c r="D80" s="39">
        <v>184202</v>
      </c>
      <c r="E80" s="23"/>
    </row>
    <row r="81" spans="1:5" ht="36" customHeight="1" x14ac:dyDescent="0.25">
      <c r="A81" s="54" t="s">
        <v>171</v>
      </c>
      <c r="B81" s="39">
        <v>815230</v>
      </c>
      <c r="C81" s="39">
        <v>889788</v>
      </c>
      <c r="D81" s="39">
        <v>921009</v>
      </c>
      <c r="E81" s="23"/>
    </row>
    <row r="82" spans="1:5" ht="36" customHeight="1" x14ac:dyDescent="0.25">
      <c r="A82" s="54" t="s">
        <v>226</v>
      </c>
      <c r="B82" s="39">
        <v>163046</v>
      </c>
      <c r="C82" s="39">
        <v>177958</v>
      </c>
      <c r="D82" s="39">
        <v>184202</v>
      </c>
      <c r="E82" s="23"/>
    </row>
    <row r="83" spans="1:5" ht="36" customHeight="1" x14ac:dyDescent="0.25">
      <c r="A83" s="54" t="s">
        <v>227</v>
      </c>
      <c r="B83" s="39">
        <v>163046</v>
      </c>
      <c r="C83" s="39">
        <v>177958</v>
      </c>
      <c r="D83" s="39">
        <v>184202</v>
      </c>
      <c r="E83" s="23"/>
    </row>
    <row r="84" spans="1:5" ht="36" customHeight="1" x14ac:dyDescent="0.25">
      <c r="A84" s="54" t="s">
        <v>228</v>
      </c>
      <c r="B84" s="39">
        <v>163046</v>
      </c>
      <c r="C84" s="39">
        <v>177958</v>
      </c>
      <c r="D84" s="39">
        <v>184202</v>
      </c>
      <c r="E84" s="23"/>
    </row>
    <row r="85" spans="1:5" ht="36" customHeight="1" x14ac:dyDescent="0.25">
      <c r="A85" s="54" t="s">
        <v>274</v>
      </c>
      <c r="B85" s="39">
        <v>163046</v>
      </c>
      <c r="C85" s="39">
        <v>177958</v>
      </c>
      <c r="D85" s="39">
        <v>184202</v>
      </c>
      <c r="E85" s="23"/>
    </row>
    <row r="86" spans="1:5" ht="36" customHeight="1" x14ac:dyDescent="0.25">
      <c r="A86" s="54" t="s">
        <v>229</v>
      </c>
      <c r="B86" s="39">
        <v>163046</v>
      </c>
      <c r="C86" s="39">
        <v>177958</v>
      </c>
      <c r="D86" s="39">
        <v>184202</v>
      </c>
      <c r="E86" s="23"/>
    </row>
    <row r="87" spans="1:5" ht="36" customHeight="1" x14ac:dyDescent="0.25">
      <c r="A87" s="54" t="s">
        <v>98</v>
      </c>
      <c r="B87" s="39">
        <v>1222844</v>
      </c>
      <c r="C87" s="39">
        <v>1334685</v>
      </c>
      <c r="D87" s="39">
        <v>1381515</v>
      </c>
      <c r="E87" s="23"/>
    </row>
    <row r="88" spans="1:5" ht="36" customHeight="1" x14ac:dyDescent="0.25">
      <c r="A88" s="54" t="s">
        <v>217</v>
      </c>
      <c r="B88" s="39">
        <v>163046</v>
      </c>
      <c r="C88" s="39">
        <v>177958</v>
      </c>
      <c r="D88" s="39">
        <v>184202</v>
      </c>
      <c r="E88" s="23"/>
    </row>
    <row r="89" spans="1:5" ht="36" customHeight="1" x14ac:dyDescent="0.25">
      <c r="A89" s="54" t="s">
        <v>196</v>
      </c>
      <c r="B89" s="39">
        <v>163046</v>
      </c>
      <c r="C89" s="39">
        <v>177958</v>
      </c>
      <c r="D89" s="39">
        <v>184202</v>
      </c>
      <c r="E89" s="23"/>
    </row>
    <row r="90" spans="1:5" ht="36" customHeight="1" x14ac:dyDescent="0.25">
      <c r="A90" s="54" t="s">
        <v>275</v>
      </c>
      <c r="B90" s="39">
        <v>163046</v>
      </c>
      <c r="C90" s="39">
        <v>177958</v>
      </c>
      <c r="D90" s="39">
        <v>184202</v>
      </c>
      <c r="E90" s="23"/>
    </row>
    <row r="91" spans="1:5" ht="36" customHeight="1" x14ac:dyDescent="0.25">
      <c r="A91" s="54" t="s">
        <v>276</v>
      </c>
      <c r="B91" s="39">
        <v>163046</v>
      </c>
      <c r="C91" s="39">
        <v>177958</v>
      </c>
      <c r="D91" s="39">
        <v>184202</v>
      </c>
      <c r="E91" s="23"/>
    </row>
    <row r="92" spans="1:5" ht="36" customHeight="1" x14ac:dyDescent="0.25">
      <c r="A92" s="54" t="s">
        <v>277</v>
      </c>
      <c r="B92" s="39">
        <v>163046</v>
      </c>
      <c r="C92" s="39">
        <v>177958</v>
      </c>
      <c r="D92" s="39">
        <v>184202</v>
      </c>
      <c r="E92" s="23"/>
    </row>
    <row r="93" spans="1:5" ht="36" customHeight="1" x14ac:dyDescent="0.25">
      <c r="A93" s="54" t="s">
        <v>278</v>
      </c>
      <c r="B93" s="39">
        <v>163046</v>
      </c>
      <c r="C93" s="39">
        <v>177958</v>
      </c>
      <c r="D93" s="39">
        <v>184202</v>
      </c>
      <c r="E93" s="23"/>
    </row>
    <row r="94" spans="1:5" ht="36" customHeight="1" x14ac:dyDescent="0.25">
      <c r="A94" s="54" t="s">
        <v>279</v>
      </c>
      <c r="B94" s="39">
        <v>163046</v>
      </c>
      <c r="C94" s="39">
        <v>177958</v>
      </c>
      <c r="D94" s="39">
        <v>184202</v>
      </c>
      <c r="E94" s="23"/>
    </row>
    <row r="95" spans="1:5" ht="36" customHeight="1" x14ac:dyDescent="0.25">
      <c r="A95" s="54" t="s">
        <v>280</v>
      </c>
      <c r="B95" s="39">
        <v>163046</v>
      </c>
      <c r="C95" s="39">
        <v>177958</v>
      </c>
      <c r="D95" s="39">
        <v>184202</v>
      </c>
      <c r="E95" s="23"/>
    </row>
    <row r="96" spans="1:5" ht="36" customHeight="1" x14ac:dyDescent="0.25">
      <c r="A96" s="54" t="s">
        <v>281</v>
      </c>
      <c r="B96" s="39">
        <v>163046</v>
      </c>
      <c r="C96" s="39">
        <v>177958</v>
      </c>
      <c r="D96" s="39">
        <v>184202</v>
      </c>
      <c r="E96" s="23"/>
    </row>
    <row r="97" spans="1:5" ht="36" customHeight="1" x14ac:dyDescent="0.25">
      <c r="A97" s="54" t="s">
        <v>282</v>
      </c>
      <c r="B97" s="39">
        <v>163046</v>
      </c>
      <c r="C97" s="39">
        <v>177958</v>
      </c>
      <c r="D97" s="39">
        <v>184202</v>
      </c>
      <c r="E97" s="23"/>
    </row>
    <row r="98" spans="1:5" ht="36" customHeight="1" x14ac:dyDescent="0.25">
      <c r="A98" s="54" t="s">
        <v>283</v>
      </c>
      <c r="B98" s="39">
        <v>163046</v>
      </c>
      <c r="C98" s="39">
        <v>177958</v>
      </c>
      <c r="D98" s="39">
        <v>184202</v>
      </c>
      <c r="E98" s="23"/>
    </row>
    <row r="99" spans="1:5" ht="36" customHeight="1" x14ac:dyDescent="0.25">
      <c r="A99" s="54" t="s">
        <v>284</v>
      </c>
      <c r="B99" s="39">
        <v>163046</v>
      </c>
      <c r="C99" s="39">
        <v>177958</v>
      </c>
      <c r="D99" s="39">
        <v>184202</v>
      </c>
      <c r="E99" s="23"/>
    </row>
    <row r="100" spans="1:5" ht="36" customHeight="1" x14ac:dyDescent="0.25">
      <c r="A100" s="54" t="s">
        <v>285</v>
      </c>
      <c r="B100" s="39">
        <v>163046</v>
      </c>
      <c r="C100" s="39">
        <v>177958</v>
      </c>
      <c r="D100" s="39">
        <v>184202</v>
      </c>
      <c r="E100" s="23"/>
    </row>
    <row r="101" spans="1:5" ht="36" customHeight="1" x14ac:dyDescent="0.25">
      <c r="A101" s="54" t="s">
        <v>197</v>
      </c>
      <c r="B101" s="39">
        <v>163046</v>
      </c>
      <c r="C101" s="39">
        <v>177958</v>
      </c>
      <c r="D101" s="39">
        <v>184202</v>
      </c>
      <c r="E101" s="23"/>
    </row>
    <row r="102" spans="1:5" ht="36" customHeight="1" x14ac:dyDescent="0.25">
      <c r="A102" s="54" t="s">
        <v>286</v>
      </c>
      <c r="B102" s="39">
        <v>163046</v>
      </c>
      <c r="C102" s="39">
        <v>177958</v>
      </c>
      <c r="D102" s="39">
        <v>184202</v>
      </c>
      <c r="E102" s="23"/>
    </row>
    <row r="103" spans="1:5" ht="36" customHeight="1" x14ac:dyDescent="0.25">
      <c r="A103" s="54" t="s">
        <v>287</v>
      </c>
      <c r="B103" s="39">
        <v>163046</v>
      </c>
      <c r="C103" s="39">
        <v>177958</v>
      </c>
      <c r="D103" s="39">
        <v>184202</v>
      </c>
      <c r="E103" s="23"/>
    </row>
    <row r="104" spans="1:5" ht="36" customHeight="1" x14ac:dyDescent="0.25">
      <c r="A104" s="54" t="s">
        <v>198</v>
      </c>
      <c r="B104" s="39">
        <v>407615</v>
      </c>
      <c r="C104" s="39">
        <v>444895</v>
      </c>
      <c r="D104" s="39">
        <v>460506</v>
      </c>
      <c r="E104" s="23"/>
    </row>
    <row r="105" spans="1:5" ht="36" customHeight="1" x14ac:dyDescent="0.25">
      <c r="A105" s="54" t="s">
        <v>288</v>
      </c>
      <c r="B105" s="39">
        <v>163046</v>
      </c>
      <c r="C105" s="39">
        <v>177958</v>
      </c>
      <c r="D105" s="39">
        <v>184202</v>
      </c>
      <c r="E105" s="23"/>
    </row>
    <row r="106" spans="1:5" ht="36" customHeight="1" x14ac:dyDescent="0.25">
      <c r="A106" s="54" t="s">
        <v>289</v>
      </c>
      <c r="B106" s="39">
        <v>407615</v>
      </c>
      <c r="C106" s="39">
        <v>444895</v>
      </c>
      <c r="D106" s="39">
        <v>460506</v>
      </c>
      <c r="E106" s="23"/>
    </row>
    <row r="107" spans="1:5" ht="36" customHeight="1" x14ac:dyDescent="0.25">
      <c r="A107" s="54" t="s">
        <v>290</v>
      </c>
      <c r="B107" s="39">
        <v>407615</v>
      </c>
      <c r="C107" s="39">
        <v>444895</v>
      </c>
      <c r="D107" s="39">
        <v>460506</v>
      </c>
      <c r="E107" s="23"/>
    </row>
    <row r="108" spans="1:5" ht="36" customHeight="1" x14ac:dyDescent="0.25">
      <c r="A108" s="54" t="s">
        <v>291</v>
      </c>
      <c r="B108" s="39">
        <v>163046</v>
      </c>
      <c r="C108" s="39">
        <v>177958</v>
      </c>
      <c r="D108" s="39">
        <v>184202</v>
      </c>
      <c r="E108" s="23"/>
    </row>
    <row r="109" spans="1:5" ht="36" customHeight="1" x14ac:dyDescent="0.25">
      <c r="A109" s="54" t="s">
        <v>99</v>
      </c>
      <c r="B109" s="39">
        <v>407615</v>
      </c>
      <c r="C109" s="39">
        <v>444895</v>
      </c>
      <c r="D109" s="39">
        <v>460506</v>
      </c>
      <c r="E109" s="23"/>
    </row>
    <row r="110" spans="1:5" ht="36" customHeight="1" x14ac:dyDescent="0.25">
      <c r="A110" s="54" t="s">
        <v>219</v>
      </c>
      <c r="B110" s="39">
        <v>407615</v>
      </c>
      <c r="C110" s="39">
        <v>444895</v>
      </c>
      <c r="D110" s="39">
        <v>460506</v>
      </c>
      <c r="E110" s="23"/>
    </row>
    <row r="111" spans="1:5" ht="36" customHeight="1" x14ac:dyDescent="0.25">
      <c r="A111" s="54" t="s">
        <v>292</v>
      </c>
      <c r="B111" s="39">
        <v>163046</v>
      </c>
      <c r="C111" s="39">
        <v>177958</v>
      </c>
      <c r="D111" s="39">
        <v>184202</v>
      </c>
      <c r="E111" s="23"/>
    </row>
    <row r="112" spans="1:5" ht="36" customHeight="1" x14ac:dyDescent="0.25">
      <c r="A112" s="54" t="s">
        <v>220</v>
      </c>
      <c r="B112" s="39">
        <v>163046</v>
      </c>
      <c r="C112" s="39">
        <v>177958</v>
      </c>
      <c r="D112" s="39">
        <v>184202</v>
      </c>
      <c r="E112" s="23"/>
    </row>
    <row r="113" spans="1:5" ht="36" customHeight="1" x14ac:dyDescent="0.25">
      <c r="A113" s="54" t="s">
        <v>293</v>
      </c>
      <c r="B113" s="39">
        <v>163046</v>
      </c>
      <c r="C113" s="39">
        <v>177958</v>
      </c>
      <c r="D113" s="39">
        <v>184202</v>
      </c>
      <c r="E113" s="23"/>
    </row>
    <row r="114" spans="1:5" ht="36" customHeight="1" x14ac:dyDescent="0.25">
      <c r="A114" s="54" t="s">
        <v>294</v>
      </c>
      <c r="B114" s="39">
        <v>163046</v>
      </c>
      <c r="C114" s="39">
        <v>177958</v>
      </c>
      <c r="D114" s="39">
        <v>184202</v>
      </c>
      <c r="E114" s="23"/>
    </row>
    <row r="115" spans="1:5" ht="36" customHeight="1" x14ac:dyDescent="0.25">
      <c r="A115" s="54" t="s">
        <v>295</v>
      </c>
      <c r="B115" s="39">
        <v>407615</v>
      </c>
      <c r="C115" s="39">
        <v>444895</v>
      </c>
      <c r="D115" s="39">
        <v>460506</v>
      </c>
      <c r="E115" s="23"/>
    </row>
    <row r="116" spans="1:5" ht="36" customHeight="1" x14ac:dyDescent="0.25">
      <c r="A116" s="54" t="s">
        <v>296</v>
      </c>
      <c r="B116" s="39">
        <v>163046</v>
      </c>
      <c r="C116" s="39">
        <v>177958</v>
      </c>
      <c r="D116" s="39">
        <v>184202</v>
      </c>
      <c r="E116" s="23"/>
    </row>
    <row r="117" spans="1:5" ht="36" customHeight="1" x14ac:dyDescent="0.25">
      <c r="A117" s="54" t="s">
        <v>297</v>
      </c>
      <c r="B117" s="39">
        <v>163046</v>
      </c>
      <c r="C117" s="39">
        <v>177958</v>
      </c>
      <c r="D117" s="39">
        <v>184202</v>
      </c>
      <c r="E117" s="23"/>
    </row>
    <row r="118" spans="1:5" ht="36" customHeight="1" x14ac:dyDescent="0.25">
      <c r="A118" s="54" t="s">
        <v>101</v>
      </c>
      <c r="B118" s="39">
        <v>407615</v>
      </c>
      <c r="C118" s="39">
        <v>444895</v>
      </c>
      <c r="D118" s="39">
        <v>460506</v>
      </c>
      <c r="E118" s="23"/>
    </row>
    <row r="119" spans="1:5" ht="36" customHeight="1" x14ac:dyDescent="0.25">
      <c r="A119" s="54" t="s">
        <v>298</v>
      </c>
      <c r="B119" s="39">
        <v>163046</v>
      </c>
      <c r="C119" s="39">
        <v>177958</v>
      </c>
      <c r="D119" s="39">
        <v>184202</v>
      </c>
      <c r="E119" s="23"/>
    </row>
    <row r="120" spans="1:5" ht="36" customHeight="1" x14ac:dyDescent="0.25">
      <c r="A120" s="54" t="s">
        <v>299</v>
      </c>
      <c r="B120" s="39">
        <v>163046</v>
      </c>
      <c r="C120" s="39">
        <v>177958</v>
      </c>
      <c r="D120" s="39">
        <v>184202</v>
      </c>
      <c r="E120" s="23"/>
    </row>
    <row r="121" spans="1:5" ht="36" customHeight="1" x14ac:dyDescent="0.25">
      <c r="A121" s="54" t="s">
        <v>300</v>
      </c>
      <c r="B121" s="39">
        <v>163046</v>
      </c>
      <c r="C121" s="39">
        <v>177958</v>
      </c>
      <c r="D121" s="39">
        <v>184202</v>
      </c>
      <c r="E121" s="23"/>
    </row>
    <row r="122" spans="1:5" ht="36" customHeight="1" x14ac:dyDescent="0.25">
      <c r="A122" s="54" t="s">
        <v>301</v>
      </c>
      <c r="B122" s="39">
        <v>163046</v>
      </c>
      <c r="C122" s="39">
        <v>177958</v>
      </c>
      <c r="D122" s="39">
        <v>184202</v>
      </c>
      <c r="E122" s="23"/>
    </row>
    <row r="123" spans="1:5" ht="36" customHeight="1" x14ac:dyDescent="0.25">
      <c r="A123" s="54" t="s">
        <v>302</v>
      </c>
      <c r="B123" s="39">
        <v>163046</v>
      </c>
      <c r="C123" s="39">
        <v>177958</v>
      </c>
      <c r="D123" s="39">
        <v>184202</v>
      </c>
      <c r="E123" s="23"/>
    </row>
    <row r="124" spans="1:5" ht="36" customHeight="1" x14ac:dyDescent="0.25">
      <c r="A124" s="54" t="s">
        <v>303</v>
      </c>
      <c r="B124" s="39">
        <v>163046</v>
      </c>
      <c r="C124" s="39">
        <v>177958</v>
      </c>
      <c r="D124" s="39">
        <v>184202</v>
      </c>
      <c r="E124" s="23"/>
    </row>
    <row r="125" spans="1:5" ht="36" customHeight="1" x14ac:dyDescent="0.25">
      <c r="A125" s="54" t="s">
        <v>102</v>
      </c>
      <c r="B125" s="39">
        <v>815230</v>
      </c>
      <c r="C125" s="39">
        <v>889788</v>
      </c>
      <c r="D125" s="39">
        <v>921009</v>
      </c>
      <c r="E125" s="23"/>
    </row>
    <row r="126" spans="1:5" ht="36" customHeight="1" x14ac:dyDescent="0.25">
      <c r="A126" s="54" t="s">
        <v>304</v>
      </c>
      <c r="B126" s="39">
        <v>407615</v>
      </c>
      <c r="C126" s="39">
        <v>444895</v>
      </c>
      <c r="D126" s="39">
        <v>460506</v>
      </c>
      <c r="E126" s="23"/>
    </row>
    <row r="127" spans="1:5" ht="36" customHeight="1" x14ac:dyDescent="0.25">
      <c r="A127" s="54" t="s">
        <v>199</v>
      </c>
      <c r="B127" s="39">
        <v>407615</v>
      </c>
      <c r="C127" s="39">
        <v>444895</v>
      </c>
      <c r="D127" s="39">
        <v>460506</v>
      </c>
      <c r="E127" s="23"/>
    </row>
    <row r="128" spans="1:5" ht="36" customHeight="1" x14ac:dyDescent="0.25">
      <c r="A128" s="54" t="s">
        <v>211</v>
      </c>
      <c r="B128" s="39">
        <v>407615</v>
      </c>
      <c r="C128" s="39">
        <v>444895</v>
      </c>
      <c r="D128" s="39">
        <v>460506</v>
      </c>
      <c r="E128" s="23"/>
    </row>
    <row r="129" spans="1:5" ht="36" customHeight="1" x14ac:dyDescent="0.25">
      <c r="A129" s="54" t="s">
        <v>233</v>
      </c>
      <c r="B129" s="39">
        <v>163046</v>
      </c>
      <c r="C129" s="39">
        <v>177958</v>
      </c>
      <c r="D129" s="39">
        <v>184202</v>
      </c>
      <c r="E129" s="23"/>
    </row>
    <row r="130" spans="1:5" ht="36" customHeight="1" x14ac:dyDescent="0.25">
      <c r="A130" s="54" t="s">
        <v>305</v>
      </c>
      <c r="B130" s="39">
        <v>163046</v>
      </c>
      <c r="C130" s="39">
        <v>177958</v>
      </c>
      <c r="D130" s="39">
        <v>184202</v>
      </c>
      <c r="E130" s="23"/>
    </row>
    <row r="131" spans="1:5" ht="36" customHeight="1" x14ac:dyDescent="0.25">
      <c r="A131" s="54" t="s">
        <v>306</v>
      </c>
      <c r="B131" s="39">
        <v>407615</v>
      </c>
      <c r="C131" s="39">
        <v>444895</v>
      </c>
      <c r="D131" s="39">
        <v>460506</v>
      </c>
      <c r="E131" s="23"/>
    </row>
    <row r="132" spans="1:5" ht="36" customHeight="1" x14ac:dyDescent="0.25">
      <c r="A132" s="54" t="s">
        <v>307</v>
      </c>
      <c r="B132" s="39">
        <v>163046</v>
      </c>
      <c r="C132" s="39">
        <v>177958</v>
      </c>
      <c r="D132" s="39">
        <v>184202</v>
      </c>
      <c r="E132" s="23"/>
    </row>
    <row r="133" spans="1:5" ht="36" customHeight="1" x14ac:dyDescent="0.25">
      <c r="A133" s="54" t="s">
        <v>200</v>
      </c>
      <c r="B133" s="39">
        <v>163046</v>
      </c>
      <c r="C133" s="39">
        <v>177958</v>
      </c>
      <c r="D133" s="39">
        <v>184202</v>
      </c>
      <c r="E133" s="23"/>
    </row>
    <row r="134" spans="1:5" ht="36" customHeight="1" x14ac:dyDescent="0.25">
      <c r="A134" s="54" t="s">
        <v>308</v>
      </c>
      <c r="B134" s="39">
        <v>163046</v>
      </c>
      <c r="C134" s="39">
        <v>177958</v>
      </c>
      <c r="D134" s="39">
        <v>184202</v>
      </c>
      <c r="E134" s="23"/>
    </row>
    <row r="135" spans="1:5" ht="36" customHeight="1" x14ac:dyDescent="0.25">
      <c r="A135" s="54" t="s">
        <v>201</v>
      </c>
      <c r="B135" s="39">
        <v>407615</v>
      </c>
      <c r="C135" s="39">
        <v>444895</v>
      </c>
      <c r="D135" s="39">
        <v>460506</v>
      </c>
      <c r="E135" s="23"/>
    </row>
    <row r="136" spans="1:5" ht="36" customHeight="1" x14ac:dyDescent="0.25">
      <c r="A136" s="54" t="s">
        <v>309</v>
      </c>
      <c r="B136" s="39">
        <v>163046</v>
      </c>
      <c r="C136" s="39">
        <v>177958</v>
      </c>
      <c r="D136" s="39">
        <v>184202</v>
      </c>
      <c r="E136" s="23"/>
    </row>
    <row r="137" spans="1:5" ht="36" customHeight="1" x14ac:dyDescent="0.25">
      <c r="A137" s="54" t="s">
        <v>310</v>
      </c>
      <c r="B137" s="39">
        <v>163046</v>
      </c>
      <c r="C137" s="39">
        <v>177958</v>
      </c>
      <c r="D137" s="39">
        <v>184202</v>
      </c>
      <c r="E137" s="23"/>
    </row>
    <row r="138" spans="1:5" ht="36" customHeight="1" x14ac:dyDescent="0.25">
      <c r="A138" s="54" t="s">
        <v>311</v>
      </c>
      <c r="B138" s="39">
        <v>163046</v>
      </c>
      <c r="C138" s="39">
        <v>177958</v>
      </c>
      <c r="D138" s="39">
        <v>184202</v>
      </c>
      <c r="E138" s="23"/>
    </row>
    <row r="139" spans="1:5" ht="36" customHeight="1" x14ac:dyDescent="0.25">
      <c r="A139" s="54" t="s">
        <v>312</v>
      </c>
      <c r="B139" s="39">
        <v>163046</v>
      </c>
      <c r="C139" s="39">
        <v>177958</v>
      </c>
      <c r="D139" s="39">
        <v>184202</v>
      </c>
      <c r="E139" s="23"/>
    </row>
    <row r="140" spans="1:5" ht="36" customHeight="1" x14ac:dyDescent="0.25">
      <c r="A140" s="54" t="s">
        <v>313</v>
      </c>
      <c r="B140" s="39">
        <v>163046</v>
      </c>
      <c r="C140" s="39">
        <v>177958</v>
      </c>
      <c r="D140" s="39">
        <v>184202</v>
      </c>
      <c r="E140" s="23"/>
    </row>
    <row r="141" spans="1:5" ht="36" customHeight="1" x14ac:dyDescent="0.25">
      <c r="A141" s="54" t="s">
        <v>314</v>
      </c>
      <c r="B141" s="39">
        <v>163046</v>
      </c>
      <c r="C141" s="39">
        <v>177958</v>
      </c>
      <c r="D141" s="39">
        <v>184202</v>
      </c>
      <c r="E141" s="23"/>
    </row>
    <row r="142" spans="1:5" ht="36" customHeight="1" x14ac:dyDescent="0.25">
      <c r="A142" s="54" t="s">
        <v>315</v>
      </c>
      <c r="B142" s="39">
        <v>163046</v>
      </c>
      <c r="C142" s="39">
        <v>177958</v>
      </c>
      <c r="D142" s="39">
        <v>184202</v>
      </c>
      <c r="E142" s="23"/>
    </row>
    <row r="143" spans="1:5" ht="36" customHeight="1" x14ac:dyDescent="0.25">
      <c r="A143" s="54" t="s">
        <v>202</v>
      </c>
      <c r="B143" s="39">
        <v>163046</v>
      </c>
      <c r="C143" s="39">
        <v>177958</v>
      </c>
      <c r="D143" s="39">
        <v>184202</v>
      </c>
      <c r="E143" s="23"/>
    </row>
    <row r="144" spans="1:5" ht="36" customHeight="1" x14ac:dyDescent="0.25">
      <c r="A144" s="54" t="s">
        <v>316</v>
      </c>
      <c r="B144" s="39">
        <v>163046</v>
      </c>
      <c r="C144" s="39">
        <v>177958</v>
      </c>
      <c r="D144" s="39">
        <v>184202</v>
      </c>
      <c r="E144" s="23"/>
    </row>
    <row r="145" spans="1:5" ht="36" customHeight="1" x14ac:dyDescent="0.25">
      <c r="A145" s="54" t="s">
        <v>317</v>
      </c>
      <c r="B145" s="39">
        <v>163046</v>
      </c>
      <c r="C145" s="39">
        <v>177958</v>
      </c>
      <c r="D145" s="39">
        <v>184202</v>
      </c>
      <c r="E145" s="23"/>
    </row>
    <row r="146" spans="1:5" ht="36" customHeight="1" x14ac:dyDescent="0.25">
      <c r="A146" s="54" t="s">
        <v>234</v>
      </c>
      <c r="B146" s="39">
        <v>163046</v>
      </c>
      <c r="C146" s="39">
        <v>177958</v>
      </c>
      <c r="D146" s="39">
        <v>184202</v>
      </c>
      <c r="E146" s="23"/>
    </row>
    <row r="147" spans="1:5" ht="36" customHeight="1" x14ac:dyDescent="0.25">
      <c r="A147" s="54" t="s">
        <v>318</v>
      </c>
      <c r="B147" s="39">
        <v>163046</v>
      </c>
      <c r="C147" s="39">
        <v>177958</v>
      </c>
      <c r="D147" s="39">
        <v>184202</v>
      </c>
      <c r="E147" s="23"/>
    </row>
    <row r="148" spans="1:5" ht="36" customHeight="1" x14ac:dyDescent="0.25">
      <c r="A148" s="54" t="s">
        <v>319</v>
      </c>
      <c r="B148" s="39">
        <v>163046</v>
      </c>
      <c r="C148" s="39">
        <v>177958</v>
      </c>
      <c r="D148" s="39">
        <v>184202</v>
      </c>
      <c r="E148" s="23"/>
    </row>
    <row r="149" spans="1:5" ht="36" customHeight="1" x14ac:dyDescent="0.25">
      <c r="A149" s="54" t="s">
        <v>320</v>
      </c>
      <c r="B149" s="39">
        <v>163046</v>
      </c>
      <c r="C149" s="39">
        <v>177958</v>
      </c>
      <c r="D149" s="39">
        <v>184202</v>
      </c>
      <c r="E149" s="23"/>
    </row>
    <row r="150" spans="1:5" ht="36" customHeight="1" x14ac:dyDescent="0.25">
      <c r="A150" s="54" t="s">
        <v>321</v>
      </c>
      <c r="B150" s="39">
        <v>163046</v>
      </c>
      <c r="C150" s="39">
        <v>177958</v>
      </c>
      <c r="D150" s="39">
        <v>184202</v>
      </c>
      <c r="E150" s="23"/>
    </row>
    <row r="151" spans="1:5" ht="36" customHeight="1" x14ac:dyDescent="0.25">
      <c r="A151" s="54" t="s">
        <v>322</v>
      </c>
      <c r="B151" s="39">
        <v>163046</v>
      </c>
      <c r="C151" s="39">
        <v>177958</v>
      </c>
      <c r="D151" s="39">
        <v>184202</v>
      </c>
      <c r="E151" s="23"/>
    </row>
    <row r="152" spans="1:5" ht="36" customHeight="1" x14ac:dyDescent="0.25">
      <c r="A152" s="54" t="s">
        <v>323</v>
      </c>
      <c r="B152" s="39">
        <v>163046</v>
      </c>
      <c r="C152" s="39">
        <v>177958</v>
      </c>
      <c r="D152" s="39">
        <v>184202</v>
      </c>
      <c r="E152" s="23"/>
    </row>
    <row r="153" spans="1:5" ht="36" customHeight="1" x14ac:dyDescent="0.25">
      <c r="A153" s="54" t="s">
        <v>324</v>
      </c>
      <c r="B153" s="39">
        <v>407615</v>
      </c>
      <c r="C153" s="39">
        <v>444895</v>
      </c>
      <c r="D153" s="39">
        <v>460506</v>
      </c>
      <c r="E153" s="23"/>
    </row>
    <row r="154" spans="1:5" ht="36" customHeight="1" x14ac:dyDescent="0.25">
      <c r="A154" s="54" t="s">
        <v>325</v>
      </c>
      <c r="B154" s="39">
        <v>163046</v>
      </c>
      <c r="C154" s="39">
        <v>177958</v>
      </c>
      <c r="D154" s="39">
        <v>184202</v>
      </c>
      <c r="E154" s="23"/>
    </row>
    <row r="155" spans="1:5" ht="36" customHeight="1" x14ac:dyDescent="0.25">
      <c r="A155" s="54" t="s">
        <v>326</v>
      </c>
      <c r="B155" s="39">
        <v>163046</v>
      </c>
      <c r="C155" s="39">
        <v>177958</v>
      </c>
      <c r="D155" s="39">
        <v>184202</v>
      </c>
      <c r="E155" s="23"/>
    </row>
    <row r="156" spans="1:5" ht="36" customHeight="1" x14ac:dyDescent="0.25">
      <c r="A156" s="54" t="s">
        <v>327</v>
      </c>
      <c r="B156" s="39">
        <v>163046</v>
      </c>
      <c r="C156" s="39">
        <v>177958</v>
      </c>
      <c r="D156" s="39">
        <v>184202</v>
      </c>
      <c r="E156" s="23"/>
    </row>
    <row r="157" spans="1:5" ht="36" customHeight="1" x14ac:dyDescent="0.25">
      <c r="A157" s="54" t="s">
        <v>328</v>
      </c>
      <c r="B157" s="39">
        <v>407615</v>
      </c>
      <c r="C157" s="39">
        <v>444895</v>
      </c>
      <c r="D157" s="39">
        <v>460506</v>
      </c>
      <c r="E157" s="23"/>
    </row>
    <row r="158" spans="1:5" ht="36" customHeight="1" x14ac:dyDescent="0.25">
      <c r="A158" s="54" t="s">
        <v>329</v>
      </c>
      <c r="B158" s="39">
        <v>163046</v>
      </c>
      <c r="C158" s="39">
        <v>177958</v>
      </c>
      <c r="D158" s="39">
        <v>184202</v>
      </c>
      <c r="E158" s="23"/>
    </row>
    <row r="159" spans="1:5" ht="36" customHeight="1" x14ac:dyDescent="0.25">
      <c r="A159" s="54" t="s">
        <v>330</v>
      </c>
      <c r="B159" s="39">
        <v>163046</v>
      </c>
      <c r="C159" s="39">
        <v>177958</v>
      </c>
      <c r="D159" s="39">
        <v>184202</v>
      </c>
      <c r="E159" s="23"/>
    </row>
    <row r="160" spans="1:5" ht="36" customHeight="1" x14ac:dyDescent="0.25">
      <c r="A160" s="54" t="s">
        <v>331</v>
      </c>
      <c r="B160" s="39">
        <v>163046</v>
      </c>
      <c r="C160" s="39">
        <v>177958</v>
      </c>
      <c r="D160" s="39">
        <v>184202</v>
      </c>
      <c r="E160" s="23"/>
    </row>
    <row r="161" spans="1:5" ht="36" customHeight="1" x14ac:dyDescent="0.25">
      <c r="A161" s="54" t="s">
        <v>105</v>
      </c>
      <c r="B161" s="39">
        <v>407615</v>
      </c>
      <c r="C161" s="39">
        <v>444895</v>
      </c>
      <c r="D161" s="39">
        <v>460506</v>
      </c>
      <c r="E161" s="23"/>
    </row>
    <row r="162" spans="1:5" ht="36" customHeight="1" x14ac:dyDescent="0.25">
      <c r="A162" s="54" t="s">
        <v>332</v>
      </c>
      <c r="B162" s="39">
        <v>163046</v>
      </c>
      <c r="C162" s="39">
        <v>177958</v>
      </c>
      <c r="D162" s="39">
        <v>184202</v>
      </c>
      <c r="E162" s="23"/>
    </row>
    <row r="163" spans="1:5" ht="36" customHeight="1" x14ac:dyDescent="0.25">
      <c r="A163" s="54" t="s">
        <v>333</v>
      </c>
      <c r="B163" s="39">
        <v>163046</v>
      </c>
      <c r="C163" s="39">
        <v>177958</v>
      </c>
      <c r="D163" s="39">
        <v>184202</v>
      </c>
      <c r="E163" s="23"/>
    </row>
    <row r="164" spans="1:5" ht="36" customHeight="1" x14ac:dyDescent="0.25">
      <c r="A164" s="54" t="s">
        <v>334</v>
      </c>
      <c r="B164" s="39">
        <v>163046</v>
      </c>
      <c r="C164" s="39">
        <v>177958</v>
      </c>
      <c r="D164" s="39">
        <v>184202</v>
      </c>
      <c r="E164" s="23"/>
    </row>
    <row r="165" spans="1:5" ht="36" customHeight="1" x14ac:dyDescent="0.25">
      <c r="A165" s="54" t="s">
        <v>335</v>
      </c>
      <c r="B165" s="39">
        <v>163046</v>
      </c>
      <c r="C165" s="39">
        <v>177958</v>
      </c>
      <c r="D165" s="39">
        <v>184202</v>
      </c>
      <c r="E165" s="23"/>
    </row>
    <row r="166" spans="1:5" ht="36" customHeight="1" x14ac:dyDescent="0.25">
      <c r="A166" s="54" t="s">
        <v>336</v>
      </c>
      <c r="B166" s="39">
        <v>163046</v>
      </c>
      <c r="C166" s="39">
        <v>177958</v>
      </c>
      <c r="D166" s="39">
        <v>184202</v>
      </c>
      <c r="E166" s="23"/>
    </row>
    <row r="167" spans="1:5" ht="36" customHeight="1" x14ac:dyDescent="0.25">
      <c r="A167" s="54" t="s">
        <v>337</v>
      </c>
      <c r="B167" s="39">
        <v>163046</v>
      </c>
      <c r="C167" s="39">
        <v>177958</v>
      </c>
      <c r="D167" s="39">
        <v>184202</v>
      </c>
      <c r="E167" s="23"/>
    </row>
    <row r="168" spans="1:5" ht="36" customHeight="1" x14ac:dyDescent="0.25">
      <c r="A168" s="54" t="s">
        <v>338</v>
      </c>
      <c r="B168" s="39">
        <v>163046</v>
      </c>
      <c r="C168" s="39">
        <v>177958</v>
      </c>
      <c r="D168" s="39">
        <v>184202</v>
      </c>
      <c r="E168" s="23"/>
    </row>
    <row r="169" spans="1:5" ht="36" customHeight="1" x14ac:dyDescent="0.25">
      <c r="A169" s="54" t="s">
        <v>203</v>
      </c>
      <c r="B169" s="39">
        <v>163046</v>
      </c>
      <c r="C169" s="39">
        <v>177958</v>
      </c>
      <c r="D169" s="39">
        <v>184202</v>
      </c>
      <c r="E169" s="23"/>
    </row>
    <row r="170" spans="1:5" ht="36" customHeight="1" x14ac:dyDescent="0.25">
      <c r="A170" s="54" t="s">
        <v>339</v>
      </c>
      <c r="B170" s="39">
        <v>163046</v>
      </c>
      <c r="C170" s="39">
        <v>177958</v>
      </c>
      <c r="D170" s="39">
        <v>184202</v>
      </c>
      <c r="E170" s="23"/>
    </row>
    <row r="171" spans="1:5" ht="36" customHeight="1" x14ac:dyDescent="0.25">
      <c r="A171" s="54" t="s">
        <v>340</v>
      </c>
      <c r="B171" s="39">
        <v>163046</v>
      </c>
      <c r="C171" s="39">
        <v>177958</v>
      </c>
      <c r="D171" s="39">
        <v>184202</v>
      </c>
      <c r="E171" s="23"/>
    </row>
    <row r="172" spans="1:5" ht="36" customHeight="1" x14ac:dyDescent="0.25">
      <c r="A172" s="54" t="s">
        <v>204</v>
      </c>
      <c r="B172" s="39">
        <v>163046</v>
      </c>
      <c r="C172" s="39">
        <v>177958</v>
      </c>
      <c r="D172" s="39">
        <v>184202</v>
      </c>
      <c r="E172" s="23"/>
    </row>
    <row r="173" spans="1:5" ht="36" customHeight="1" x14ac:dyDescent="0.25">
      <c r="A173" s="54" t="s">
        <v>222</v>
      </c>
      <c r="B173" s="39">
        <v>163046</v>
      </c>
      <c r="C173" s="39">
        <v>177958</v>
      </c>
      <c r="D173" s="39">
        <v>184202</v>
      </c>
      <c r="E173" s="23"/>
    </row>
    <row r="174" spans="1:5" ht="21" customHeight="1" x14ac:dyDescent="0.25">
      <c r="A174" s="54" t="s">
        <v>12</v>
      </c>
      <c r="B174" s="39">
        <v>1222844</v>
      </c>
      <c r="C174" s="39">
        <v>1334685</v>
      </c>
      <c r="D174" s="39">
        <v>1381515</v>
      </c>
      <c r="E174" s="23"/>
    </row>
    <row r="175" spans="1:5" ht="36" customHeight="1" x14ac:dyDescent="0.25">
      <c r="A175" s="54" t="s">
        <v>125</v>
      </c>
      <c r="B175" s="39">
        <v>815230</v>
      </c>
      <c r="C175" s="39">
        <v>889788</v>
      </c>
      <c r="D175" s="39">
        <v>921009</v>
      </c>
      <c r="E175" s="23"/>
    </row>
    <row r="176" spans="1:5" ht="36" customHeight="1" x14ac:dyDescent="0.25">
      <c r="A176" s="54" t="s">
        <v>205</v>
      </c>
      <c r="B176" s="39">
        <v>163046</v>
      </c>
      <c r="C176" s="39">
        <v>177958</v>
      </c>
      <c r="D176" s="39">
        <v>184202</v>
      </c>
      <c r="E176" s="23"/>
    </row>
    <row r="177" spans="1:5" ht="36" customHeight="1" x14ac:dyDescent="0.25">
      <c r="A177" s="54" t="s">
        <v>212</v>
      </c>
      <c r="B177" s="39">
        <v>163046</v>
      </c>
      <c r="C177" s="39">
        <v>177958</v>
      </c>
      <c r="D177" s="39">
        <v>184202</v>
      </c>
      <c r="E177" s="23"/>
    </row>
    <row r="178" spans="1:5" ht="36" customHeight="1" x14ac:dyDescent="0.25">
      <c r="A178" s="54" t="s">
        <v>341</v>
      </c>
      <c r="B178" s="39">
        <v>163046</v>
      </c>
      <c r="C178" s="39">
        <v>177958</v>
      </c>
      <c r="D178" s="39">
        <v>184202</v>
      </c>
      <c r="E178" s="23"/>
    </row>
    <row r="179" spans="1:5" ht="36" customHeight="1" x14ac:dyDescent="0.25">
      <c r="A179" s="54" t="s">
        <v>342</v>
      </c>
      <c r="B179" s="39">
        <v>163046</v>
      </c>
      <c r="C179" s="39">
        <v>177958</v>
      </c>
      <c r="D179" s="39">
        <v>184202</v>
      </c>
      <c r="E179" s="23"/>
    </row>
    <row r="180" spans="1:5" ht="36" customHeight="1" x14ac:dyDescent="0.25">
      <c r="A180" s="54" t="s">
        <v>343</v>
      </c>
      <c r="B180" s="39">
        <v>163046</v>
      </c>
      <c r="C180" s="39">
        <v>177958</v>
      </c>
      <c r="D180" s="39">
        <v>184202</v>
      </c>
      <c r="E180" s="23"/>
    </row>
    <row r="181" spans="1:5" ht="36" customHeight="1" x14ac:dyDescent="0.25">
      <c r="A181" s="54" t="s">
        <v>344</v>
      </c>
      <c r="B181" s="39">
        <v>163046</v>
      </c>
      <c r="C181" s="39">
        <v>177958</v>
      </c>
      <c r="D181" s="39">
        <v>184202</v>
      </c>
      <c r="E181" s="23"/>
    </row>
    <row r="182" spans="1:5" ht="36" customHeight="1" x14ac:dyDescent="0.25">
      <c r="A182" s="54" t="s">
        <v>345</v>
      </c>
      <c r="B182" s="39">
        <v>163046</v>
      </c>
      <c r="C182" s="39">
        <v>177958</v>
      </c>
      <c r="D182" s="39">
        <v>184202</v>
      </c>
      <c r="E182" s="23"/>
    </row>
    <row r="183" spans="1:5" ht="36" customHeight="1" x14ac:dyDescent="0.25">
      <c r="A183" s="54" t="s">
        <v>346</v>
      </c>
      <c r="B183" s="39">
        <v>163046</v>
      </c>
      <c r="C183" s="39">
        <v>177958</v>
      </c>
      <c r="D183" s="39">
        <v>184202</v>
      </c>
      <c r="E183" s="23"/>
    </row>
    <row r="184" spans="1:5" ht="36" customHeight="1" x14ac:dyDescent="0.25">
      <c r="A184" s="54" t="s">
        <v>347</v>
      </c>
      <c r="B184" s="39">
        <v>163046</v>
      </c>
      <c r="C184" s="39">
        <v>177958</v>
      </c>
      <c r="D184" s="39">
        <v>184202</v>
      </c>
      <c r="E184" s="23"/>
    </row>
    <row r="185" spans="1:5" ht="36" customHeight="1" x14ac:dyDescent="0.25">
      <c r="A185" s="54" t="s">
        <v>218</v>
      </c>
      <c r="B185" s="39">
        <v>163046</v>
      </c>
      <c r="C185" s="39">
        <v>177958</v>
      </c>
      <c r="D185" s="39">
        <v>184202</v>
      </c>
      <c r="E185" s="23"/>
    </row>
    <row r="186" spans="1:5" ht="36" customHeight="1" x14ac:dyDescent="0.25">
      <c r="A186" s="54" t="s">
        <v>206</v>
      </c>
      <c r="B186" s="39">
        <v>163046</v>
      </c>
      <c r="C186" s="39">
        <v>177958</v>
      </c>
      <c r="D186" s="39">
        <v>184202</v>
      </c>
      <c r="E186" s="23"/>
    </row>
    <row r="187" spans="1:5" ht="36" customHeight="1" x14ac:dyDescent="0.25">
      <c r="A187" s="54" t="s">
        <v>230</v>
      </c>
      <c r="B187" s="39">
        <v>163046</v>
      </c>
      <c r="C187" s="39">
        <v>177958</v>
      </c>
      <c r="D187" s="39">
        <v>184202</v>
      </c>
      <c r="E187" s="23"/>
    </row>
    <row r="188" spans="1:5" ht="36" customHeight="1" x14ac:dyDescent="0.25">
      <c r="A188" s="54" t="s">
        <v>207</v>
      </c>
      <c r="B188" s="39">
        <v>407615</v>
      </c>
      <c r="C188" s="39">
        <v>444895</v>
      </c>
      <c r="D188" s="39">
        <v>460506</v>
      </c>
      <c r="E188" s="23"/>
    </row>
    <row r="189" spans="1:5" ht="36" customHeight="1" x14ac:dyDescent="0.25">
      <c r="A189" s="54" t="s">
        <v>109</v>
      </c>
      <c r="B189" s="39">
        <v>407615</v>
      </c>
      <c r="C189" s="39">
        <v>444895</v>
      </c>
      <c r="D189" s="39">
        <v>460506</v>
      </c>
      <c r="E189" s="23"/>
    </row>
    <row r="190" spans="1:5" ht="36" customHeight="1" x14ac:dyDescent="0.25">
      <c r="A190" s="54" t="s">
        <v>213</v>
      </c>
      <c r="B190" s="39">
        <v>407615</v>
      </c>
      <c r="C190" s="39">
        <v>444895</v>
      </c>
      <c r="D190" s="39">
        <v>460506</v>
      </c>
      <c r="E190" s="23"/>
    </row>
    <row r="191" spans="1:5" ht="36" customHeight="1" x14ac:dyDescent="0.25">
      <c r="A191" s="54" t="s">
        <v>348</v>
      </c>
      <c r="B191" s="39">
        <v>407615</v>
      </c>
      <c r="C191" s="39">
        <v>444895</v>
      </c>
      <c r="D191" s="39">
        <v>460506</v>
      </c>
      <c r="E191" s="23"/>
    </row>
    <row r="192" spans="1:5" ht="36" customHeight="1" x14ac:dyDescent="0.25">
      <c r="A192" s="54" t="s">
        <v>221</v>
      </c>
      <c r="B192" s="39">
        <v>163046</v>
      </c>
      <c r="C192" s="39">
        <v>177958</v>
      </c>
      <c r="D192" s="39">
        <v>184202</v>
      </c>
      <c r="E192" s="23"/>
    </row>
    <row r="193" spans="1:5" ht="36" customHeight="1" x14ac:dyDescent="0.25">
      <c r="A193" s="54" t="s">
        <v>208</v>
      </c>
      <c r="B193" s="39">
        <v>407615</v>
      </c>
      <c r="C193" s="39">
        <v>444895</v>
      </c>
      <c r="D193" s="39">
        <v>460506</v>
      </c>
      <c r="E193" s="23"/>
    </row>
    <row r="194" spans="1:5" ht="36" customHeight="1" x14ac:dyDescent="0.25">
      <c r="A194" s="54" t="s">
        <v>349</v>
      </c>
      <c r="B194" s="39">
        <v>163046</v>
      </c>
      <c r="C194" s="39">
        <v>177958</v>
      </c>
      <c r="D194" s="39">
        <v>184202</v>
      </c>
      <c r="E194" s="23"/>
    </row>
    <row r="195" spans="1:5" ht="36" customHeight="1" x14ac:dyDescent="0.25">
      <c r="A195" s="54" t="s">
        <v>350</v>
      </c>
      <c r="B195" s="39">
        <v>163046</v>
      </c>
      <c r="C195" s="39">
        <v>177958</v>
      </c>
      <c r="D195" s="39">
        <v>184202</v>
      </c>
      <c r="E195" s="23"/>
    </row>
    <row r="196" spans="1:5" ht="36" customHeight="1" x14ac:dyDescent="0.25">
      <c r="A196" s="54" t="s">
        <v>209</v>
      </c>
      <c r="B196" s="39">
        <v>163046</v>
      </c>
      <c r="C196" s="39">
        <v>177958</v>
      </c>
      <c r="D196" s="39">
        <v>184202</v>
      </c>
      <c r="E196" s="23"/>
    </row>
    <row r="197" spans="1:5" ht="36" customHeight="1" x14ac:dyDescent="0.25">
      <c r="A197" s="54" t="s">
        <v>351</v>
      </c>
      <c r="B197" s="39">
        <v>163046</v>
      </c>
      <c r="C197" s="39">
        <v>177958</v>
      </c>
      <c r="D197" s="39">
        <v>184202</v>
      </c>
      <c r="E197" s="23"/>
    </row>
    <row r="198" spans="1:5" ht="36" customHeight="1" x14ac:dyDescent="0.25">
      <c r="A198" s="54" t="s">
        <v>352</v>
      </c>
      <c r="B198" s="39">
        <v>163046</v>
      </c>
      <c r="C198" s="39">
        <v>177958</v>
      </c>
      <c r="D198" s="39">
        <v>184202</v>
      </c>
      <c r="E198" s="23"/>
    </row>
    <row r="199" spans="1:5" ht="36" customHeight="1" x14ac:dyDescent="0.25">
      <c r="A199" s="54" t="s">
        <v>353</v>
      </c>
      <c r="B199" s="39">
        <v>163046</v>
      </c>
      <c r="C199" s="39">
        <v>177958</v>
      </c>
      <c r="D199" s="39">
        <v>184202</v>
      </c>
      <c r="E199" s="23"/>
    </row>
    <row r="200" spans="1:5" ht="36" customHeight="1" x14ac:dyDescent="0.25">
      <c r="A200" s="54" t="s">
        <v>354</v>
      </c>
      <c r="B200" s="39">
        <v>163046</v>
      </c>
      <c r="C200" s="39">
        <v>177958</v>
      </c>
      <c r="D200" s="39">
        <v>184202</v>
      </c>
      <c r="E200" s="23"/>
    </row>
    <row r="201" spans="1:5" ht="36" customHeight="1" x14ac:dyDescent="0.25">
      <c r="A201" s="54" t="s">
        <v>355</v>
      </c>
      <c r="B201" s="39">
        <v>163046</v>
      </c>
      <c r="C201" s="39">
        <v>177958</v>
      </c>
      <c r="D201" s="39">
        <v>184202</v>
      </c>
      <c r="E201" s="23"/>
    </row>
    <row r="202" spans="1:5" ht="36" customHeight="1" x14ac:dyDescent="0.25">
      <c r="A202" s="54" t="s">
        <v>356</v>
      </c>
      <c r="B202" s="39">
        <v>163046</v>
      </c>
      <c r="C202" s="39">
        <v>177958</v>
      </c>
      <c r="D202" s="39">
        <v>184202</v>
      </c>
      <c r="E202" s="23"/>
    </row>
    <row r="203" spans="1:5" ht="36" customHeight="1" x14ac:dyDescent="0.25">
      <c r="A203" s="54" t="s">
        <v>357</v>
      </c>
      <c r="B203" s="39">
        <v>163046</v>
      </c>
      <c r="C203" s="39">
        <v>177958</v>
      </c>
      <c r="D203" s="39">
        <v>184202</v>
      </c>
      <c r="E203" s="23"/>
    </row>
    <row r="204" spans="1:5" ht="21" customHeight="1" x14ac:dyDescent="0.25">
      <c r="A204" s="55" t="s">
        <v>46</v>
      </c>
      <c r="B204" s="35">
        <f>SUM(B6:B203)</f>
        <v>53886700</v>
      </c>
      <c r="C204" s="35">
        <f t="shared" ref="C204:D204" si="0">SUM(C6:C203)</f>
        <v>58815100</v>
      </c>
      <c r="D204" s="35">
        <f t="shared" si="0"/>
        <v>60878800</v>
      </c>
      <c r="E204" s="23"/>
    </row>
    <row r="205" spans="1:5" ht="21" customHeight="1" x14ac:dyDescent="0.25">
      <c r="E205" s="23"/>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theme="0" tint="-0.34998626667073579"/>
    <pageSetUpPr fitToPage="1"/>
  </sheetPr>
  <dimension ref="A1:D37"/>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152</v>
      </c>
    </row>
    <row r="3" spans="1:4" ht="99.75" customHeight="1" x14ac:dyDescent="0.25">
      <c r="A3" s="92" t="s">
        <v>118</v>
      </c>
      <c r="B3" s="92"/>
      <c r="C3" s="92"/>
      <c r="D3" s="92"/>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3</v>
      </c>
      <c r="B6" s="39">
        <v>9218160</v>
      </c>
      <c r="C6" s="39">
        <v>9218160</v>
      </c>
      <c r="D6" s="39">
        <v>9218160</v>
      </c>
    </row>
    <row r="7" spans="1:4" ht="21" customHeight="1" x14ac:dyDescent="0.25">
      <c r="A7" s="54" t="s">
        <v>4</v>
      </c>
      <c r="B7" s="39">
        <v>1640520</v>
      </c>
      <c r="C7" s="39">
        <v>1640520</v>
      </c>
      <c r="D7" s="39">
        <v>1640520</v>
      </c>
    </row>
    <row r="8" spans="1:4" ht="21" customHeight="1" x14ac:dyDescent="0.25">
      <c r="A8" s="54" t="s">
        <v>43</v>
      </c>
      <c r="B8" s="39">
        <v>2109240</v>
      </c>
      <c r="C8" s="39">
        <v>2109240</v>
      </c>
      <c r="D8" s="39">
        <v>2109240</v>
      </c>
    </row>
    <row r="9" spans="1:4" ht="21" customHeight="1" x14ac:dyDescent="0.25">
      <c r="A9" s="54" t="s">
        <v>63</v>
      </c>
      <c r="B9" s="39">
        <v>624960</v>
      </c>
      <c r="C9" s="39">
        <v>624960</v>
      </c>
      <c r="D9" s="39">
        <v>624960</v>
      </c>
    </row>
    <row r="10" spans="1:4" ht="21" customHeight="1" x14ac:dyDescent="0.25">
      <c r="A10" s="54" t="s">
        <v>51</v>
      </c>
      <c r="B10" s="39">
        <v>234360</v>
      </c>
      <c r="C10" s="39">
        <v>234360</v>
      </c>
      <c r="D10" s="39">
        <v>234360</v>
      </c>
    </row>
    <row r="11" spans="1:4" ht="21" customHeight="1" x14ac:dyDescent="0.25">
      <c r="A11" s="54" t="s">
        <v>52</v>
      </c>
      <c r="B11" s="39">
        <v>703080</v>
      </c>
      <c r="C11" s="39">
        <v>703080</v>
      </c>
      <c r="D11" s="39">
        <v>703080</v>
      </c>
    </row>
    <row r="12" spans="1:4" ht="21" customHeight="1" x14ac:dyDescent="0.25">
      <c r="A12" s="54" t="s">
        <v>53</v>
      </c>
      <c r="B12" s="39">
        <v>1796760</v>
      </c>
      <c r="C12" s="39">
        <v>1796760</v>
      </c>
      <c r="D12" s="39">
        <v>1796760</v>
      </c>
    </row>
    <row r="13" spans="1:4" ht="21" customHeight="1" x14ac:dyDescent="0.25">
      <c r="A13" s="54" t="s">
        <v>54</v>
      </c>
      <c r="B13" s="39">
        <v>859320</v>
      </c>
      <c r="C13" s="39">
        <v>859320</v>
      </c>
      <c r="D13" s="39">
        <v>859320</v>
      </c>
    </row>
    <row r="14" spans="1:4" ht="21" customHeight="1" x14ac:dyDescent="0.25">
      <c r="A14" s="54" t="s">
        <v>55</v>
      </c>
      <c r="B14" s="39">
        <v>468720</v>
      </c>
      <c r="C14" s="39">
        <v>468720</v>
      </c>
      <c r="D14" s="39">
        <v>468720</v>
      </c>
    </row>
    <row r="15" spans="1:4" ht="21" customHeight="1" x14ac:dyDescent="0.25">
      <c r="A15" s="54" t="s">
        <v>50</v>
      </c>
      <c r="B15" s="39">
        <v>390600</v>
      </c>
      <c r="C15" s="39">
        <v>390600</v>
      </c>
      <c r="D15" s="39">
        <v>390600</v>
      </c>
    </row>
    <row r="16" spans="1:4" ht="21" customHeight="1" x14ac:dyDescent="0.25">
      <c r="A16" s="54" t="s">
        <v>48</v>
      </c>
      <c r="B16" s="39">
        <v>1249920</v>
      </c>
      <c r="C16" s="39">
        <v>1249920</v>
      </c>
      <c r="D16" s="39">
        <v>1249920</v>
      </c>
    </row>
    <row r="17" spans="1:4" ht="21" customHeight="1" x14ac:dyDescent="0.25">
      <c r="A17" s="54" t="s">
        <v>44</v>
      </c>
      <c r="B17" s="39">
        <v>234360</v>
      </c>
      <c r="C17" s="39">
        <v>234360</v>
      </c>
      <c r="D17" s="39">
        <v>234360</v>
      </c>
    </row>
    <row r="18" spans="1:4" ht="21" customHeight="1" x14ac:dyDescent="0.25">
      <c r="A18" s="54" t="s">
        <v>5</v>
      </c>
      <c r="B18" s="39">
        <v>1249920</v>
      </c>
      <c r="C18" s="39">
        <v>1249920</v>
      </c>
      <c r="D18" s="39">
        <v>1249920</v>
      </c>
    </row>
    <row r="19" spans="1:4" ht="21" customHeight="1" x14ac:dyDescent="0.25">
      <c r="A19" s="54" t="s">
        <v>65</v>
      </c>
      <c r="B19" s="39">
        <v>703080</v>
      </c>
      <c r="C19" s="39">
        <v>703080</v>
      </c>
      <c r="D19" s="39">
        <v>703080</v>
      </c>
    </row>
    <row r="20" spans="1:4" ht="21" customHeight="1" x14ac:dyDescent="0.25">
      <c r="A20" s="54" t="s">
        <v>49</v>
      </c>
      <c r="B20" s="39">
        <v>1328040</v>
      </c>
      <c r="C20" s="39">
        <v>1328040</v>
      </c>
      <c r="D20" s="39">
        <v>1328040</v>
      </c>
    </row>
    <row r="21" spans="1:4" ht="21" customHeight="1" x14ac:dyDescent="0.25">
      <c r="A21" s="54" t="s">
        <v>59</v>
      </c>
      <c r="B21" s="39">
        <v>546840</v>
      </c>
      <c r="C21" s="39">
        <v>546840</v>
      </c>
      <c r="D21" s="39">
        <v>546840</v>
      </c>
    </row>
    <row r="22" spans="1:4" ht="21" customHeight="1" x14ac:dyDescent="0.25">
      <c r="A22" s="54" t="s">
        <v>60</v>
      </c>
      <c r="B22" s="39">
        <v>859320</v>
      </c>
      <c r="C22" s="39">
        <v>859320</v>
      </c>
      <c r="D22" s="39">
        <v>859320</v>
      </c>
    </row>
    <row r="23" spans="1:4" ht="21" customHeight="1" x14ac:dyDescent="0.25">
      <c r="A23" s="54" t="s">
        <v>66</v>
      </c>
      <c r="B23" s="39">
        <v>1249920</v>
      </c>
      <c r="C23" s="39">
        <v>1249920</v>
      </c>
      <c r="D23" s="39">
        <v>1249920</v>
      </c>
    </row>
    <row r="24" spans="1:4" ht="21" customHeight="1" x14ac:dyDescent="0.25">
      <c r="A24" s="54" t="s">
        <v>56</v>
      </c>
      <c r="B24" s="39">
        <v>937440</v>
      </c>
      <c r="C24" s="39">
        <v>937440</v>
      </c>
      <c r="D24" s="39">
        <v>937440</v>
      </c>
    </row>
    <row r="25" spans="1:4" ht="21" customHeight="1" x14ac:dyDescent="0.25">
      <c r="A25" s="54" t="s">
        <v>67</v>
      </c>
      <c r="B25" s="39">
        <v>390600</v>
      </c>
      <c r="C25" s="39">
        <v>390600</v>
      </c>
      <c r="D25" s="39">
        <v>390600</v>
      </c>
    </row>
    <row r="26" spans="1:4" ht="21" customHeight="1" x14ac:dyDescent="0.25">
      <c r="A26" s="54" t="s">
        <v>61</v>
      </c>
      <c r="B26" s="39">
        <v>624960</v>
      </c>
      <c r="C26" s="39">
        <v>624960</v>
      </c>
      <c r="D26" s="39">
        <v>624960</v>
      </c>
    </row>
    <row r="27" spans="1:4" ht="21" customHeight="1" x14ac:dyDescent="0.25">
      <c r="A27" s="54" t="s">
        <v>68</v>
      </c>
      <c r="B27" s="39">
        <v>624960</v>
      </c>
      <c r="C27" s="39">
        <v>624960</v>
      </c>
      <c r="D27" s="39">
        <v>624960</v>
      </c>
    </row>
    <row r="28" spans="1:4" ht="21" customHeight="1" x14ac:dyDescent="0.25">
      <c r="A28" s="54" t="s">
        <v>69</v>
      </c>
      <c r="B28" s="39">
        <v>1328040</v>
      </c>
      <c r="C28" s="39">
        <v>1328040</v>
      </c>
      <c r="D28" s="39">
        <v>1328040</v>
      </c>
    </row>
    <row r="29" spans="1:4" ht="21" customHeight="1" x14ac:dyDescent="0.25">
      <c r="A29" s="54" t="s">
        <v>70</v>
      </c>
      <c r="B29" s="39">
        <v>1406160</v>
      </c>
      <c r="C29" s="39">
        <v>1406160</v>
      </c>
      <c r="D29" s="39">
        <v>1406160</v>
      </c>
    </row>
    <row r="30" spans="1:4" ht="21" customHeight="1" x14ac:dyDescent="0.25">
      <c r="A30" s="54" t="s">
        <v>71</v>
      </c>
      <c r="B30" s="39">
        <v>156240</v>
      </c>
      <c r="C30" s="39">
        <v>156240</v>
      </c>
      <c r="D30" s="39">
        <v>156240</v>
      </c>
    </row>
    <row r="31" spans="1:4" ht="21" customHeight="1" x14ac:dyDescent="0.25">
      <c r="A31" s="54" t="s">
        <v>42</v>
      </c>
      <c r="B31" s="39">
        <v>703080</v>
      </c>
      <c r="C31" s="39">
        <v>703080</v>
      </c>
      <c r="D31" s="39">
        <v>703080</v>
      </c>
    </row>
    <row r="32" spans="1:4" ht="21" customHeight="1" x14ac:dyDescent="0.25">
      <c r="A32" s="54" t="s">
        <v>12</v>
      </c>
      <c r="B32" s="39">
        <v>1562400</v>
      </c>
      <c r="C32" s="39">
        <v>1562400</v>
      </c>
      <c r="D32" s="39">
        <v>1562400</v>
      </c>
    </row>
    <row r="33" spans="1:4" ht="21" customHeight="1" x14ac:dyDescent="0.25">
      <c r="A33" s="54" t="s">
        <v>57</v>
      </c>
      <c r="B33" s="39">
        <v>624960</v>
      </c>
      <c r="C33" s="39">
        <v>624960</v>
      </c>
      <c r="D33" s="39">
        <v>624960</v>
      </c>
    </row>
    <row r="34" spans="1:4" ht="21" customHeight="1" x14ac:dyDescent="0.25">
      <c r="A34" s="54" t="s">
        <v>58</v>
      </c>
      <c r="B34" s="39">
        <v>1171800</v>
      </c>
      <c r="C34" s="39">
        <v>1171800</v>
      </c>
      <c r="D34" s="39">
        <v>1171800</v>
      </c>
    </row>
    <row r="35" spans="1:4" ht="21" customHeight="1" x14ac:dyDescent="0.25">
      <c r="A35" s="54" t="s">
        <v>72</v>
      </c>
      <c r="B35" s="39">
        <v>937440</v>
      </c>
      <c r="C35" s="39">
        <v>937440</v>
      </c>
      <c r="D35" s="39">
        <v>937440</v>
      </c>
    </row>
    <row r="36" spans="1:4" ht="21" customHeight="1" x14ac:dyDescent="0.25">
      <c r="A36" s="54" t="s">
        <v>73</v>
      </c>
      <c r="B36" s="39">
        <v>1562400</v>
      </c>
      <c r="C36" s="39">
        <v>1562400</v>
      </c>
      <c r="D36" s="39">
        <v>1562400</v>
      </c>
    </row>
    <row r="37" spans="1:4" ht="21" customHeight="1" x14ac:dyDescent="0.25">
      <c r="A37" s="55" t="s">
        <v>46</v>
      </c>
      <c r="B37" s="35">
        <f>SUM(B6:B36)</f>
        <v>37497600</v>
      </c>
      <c r="C37" s="35">
        <f>SUM(C6:C36)</f>
        <v>37497600</v>
      </c>
      <c r="D37" s="35">
        <f>SUM(D6:D36)</f>
        <v>37497600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theme="0" tint="-0.34998626667073579"/>
    <pageSetUpPr fitToPage="1"/>
  </sheetPr>
  <dimension ref="A1:D39"/>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151</v>
      </c>
    </row>
    <row r="3" spans="1:4" ht="102" customHeight="1" x14ac:dyDescent="0.25">
      <c r="A3" s="92" t="s">
        <v>178</v>
      </c>
      <c r="B3" s="92"/>
      <c r="C3" s="92"/>
      <c r="D3" s="92"/>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3</v>
      </c>
      <c r="B6" s="39">
        <v>23849653.68</v>
      </c>
      <c r="C6" s="39">
        <v>23849653.68</v>
      </c>
      <c r="D6" s="39">
        <v>23849653.68</v>
      </c>
    </row>
    <row r="7" spans="1:4" ht="21" customHeight="1" x14ac:dyDescent="0.25">
      <c r="A7" s="54" t="s">
        <v>4</v>
      </c>
      <c r="B7" s="39">
        <v>3839212.54</v>
      </c>
      <c r="C7" s="39">
        <v>3839212.54</v>
      </c>
      <c r="D7" s="39">
        <v>3839212.54</v>
      </c>
    </row>
    <row r="8" spans="1:4" ht="21" customHeight="1" x14ac:dyDescent="0.25">
      <c r="A8" s="54" t="s">
        <v>43</v>
      </c>
      <c r="B8" s="39">
        <v>3606532.99</v>
      </c>
      <c r="C8" s="39">
        <v>3606532.99</v>
      </c>
      <c r="D8" s="39">
        <v>3606532.99</v>
      </c>
    </row>
    <row r="9" spans="1:4" ht="21" customHeight="1" x14ac:dyDescent="0.25">
      <c r="A9" s="54" t="s">
        <v>63</v>
      </c>
      <c r="B9" s="39">
        <v>1279737.51</v>
      </c>
      <c r="C9" s="39">
        <v>1279737.51</v>
      </c>
      <c r="D9" s="39">
        <v>1279737.51</v>
      </c>
    </row>
    <row r="10" spans="1:4" ht="21" customHeight="1" x14ac:dyDescent="0.25">
      <c r="A10" s="54" t="s">
        <v>51</v>
      </c>
      <c r="B10" s="39">
        <v>698038.64</v>
      </c>
      <c r="C10" s="39">
        <v>698038.64</v>
      </c>
      <c r="D10" s="39">
        <v>698038.64</v>
      </c>
    </row>
    <row r="11" spans="1:4" ht="21" customHeight="1" x14ac:dyDescent="0.25">
      <c r="A11" s="54" t="s">
        <v>52</v>
      </c>
      <c r="B11" s="39">
        <v>1047057.97</v>
      </c>
      <c r="C11" s="39">
        <v>1047057.97</v>
      </c>
      <c r="D11" s="39">
        <v>1047057.97</v>
      </c>
    </row>
    <row r="12" spans="1:4" ht="21" customHeight="1" x14ac:dyDescent="0.25">
      <c r="A12" s="54" t="s">
        <v>53</v>
      </c>
      <c r="B12" s="39">
        <v>4420911.41</v>
      </c>
      <c r="C12" s="39">
        <v>4420911.41</v>
      </c>
      <c r="D12" s="39">
        <v>4420911.41</v>
      </c>
    </row>
    <row r="13" spans="1:4" ht="21" customHeight="1" x14ac:dyDescent="0.25">
      <c r="A13" s="54" t="s">
        <v>54</v>
      </c>
      <c r="B13" s="39">
        <v>1512417.06</v>
      </c>
      <c r="C13" s="39">
        <v>1512417.06</v>
      </c>
      <c r="D13" s="39">
        <v>1512417.06</v>
      </c>
    </row>
    <row r="14" spans="1:4" ht="21" customHeight="1" x14ac:dyDescent="0.25">
      <c r="A14" s="54" t="s">
        <v>55</v>
      </c>
      <c r="B14" s="39">
        <v>698038.64</v>
      </c>
      <c r="C14" s="39">
        <v>698038.64</v>
      </c>
      <c r="D14" s="39">
        <v>698038.64</v>
      </c>
    </row>
    <row r="15" spans="1:4" ht="21" customHeight="1" x14ac:dyDescent="0.25">
      <c r="A15" s="54" t="s">
        <v>50</v>
      </c>
      <c r="B15" s="39">
        <v>1047057.97</v>
      </c>
      <c r="C15" s="39">
        <v>1047057.97</v>
      </c>
      <c r="D15" s="39">
        <v>1047057.97</v>
      </c>
    </row>
    <row r="16" spans="1:4" ht="21" customHeight="1" x14ac:dyDescent="0.25">
      <c r="A16" s="54" t="s">
        <v>48</v>
      </c>
      <c r="B16" s="39">
        <v>3606532.99</v>
      </c>
      <c r="C16" s="39">
        <v>3606532.99</v>
      </c>
      <c r="D16" s="39">
        <v>3606532.99</v>
      </c>
    </row>
    <row r="17" spans="1:4" ht="21" customHeight="1" x14ac:dyDescent="0.25">
      <c r="A17" s="54" t="s">
        <v>44</v>
      </c>
      <c r="B17" s="39">
        <v>465359.1</v>
      </c>
      <c r="C17" s="39">
        <v>465359.1</v>
      </c>
      <c r="D17" s="39">
        <v>465359.1</v>
      </c>
    </row>
    <row r="18" spans="1:4" ht="21" customHeight="1" x14ac:dyDescent="0.25">
      <c r="A18" s="54" t="s">
        <v>5</v>
      </c>
      <c r="B18" s="39">
        <v>2326795.48</v>
      </c>
      <c r="C18" s="39">
        <v>2326795.48</v>
      </c>
      <c r="D18" s="39">
        <v>2326795.48</v>
      </c>
    </row>
    <row r="19" spans="1:4" ht="21" customHeight="1" x14ac:dyDescent="0.25">
      <c r="A19" s="54" t="s">
        <v>65</v>
      </c>
      <c r="B19" s="39">
        <v>1047057.97</v>
      </c>
      <c r="C19" s="39">
        <v>1047057.97</v>
      </c>
      <c r="D19" s="39">
        <v>1047057.97</v>
      </c>
    </row>
    <row r="20" spans="1:4" ht="21" customHeight="1" x14ac:dyDescent="0.25">
      <c r="A20" s="54" t="s">
        <v>49</v>
      </c>
      <c r="B20" s="39">
        <v>2559475.0299999998</v>
      </c>
      <c r="C20" s="39">
        <v>2559475.0299999998</v>
      </c>
      <c r="D20" s="39">
        <v>2559475.0299999998</v>
      </c>
    </row>
    <row r="21" spans="1:4" ht="21" customHeight="1" x14ac:dyDescent="0.25">
      <c r="A21" s="54" t="s">
        <v>59</v>
      </c>
      <c r="B21" s="39">
        <v>1047057.97</v>
      </c>
      <c r="C21" s="39">
        <v>1047057.97</v>
      </c>
      <c r="D21" s="39">
        <v>1047057.97</v>
      </c>
    </row>
    <row r="22" spans="1:4" ht="21" customHeight="1" x14ac:dyDescent="0.25">
      <c r="A22" s="54" t="s">
        <v>60</v>
      </c>
      <c r="B22" s="39">
        <v>1745096.61</v>
      </c>
      <c r="C22" s="39">
        <v>1745096.61</v>
      </c>
      <c r="D22" s="39">
        <v>1745096.61</v>
      </c>
    </row>
    <row r="23" spans="1:4" ht="21" customHeight="1" x14ac:dyDescent="0.25">
      <c r="A23" s="54" t="s">
        <v>66</v>
      </c>
      <c r="B23" s="39">
        <v>1861436.38</v>
      </c>
      <c r="C23" s="39">
        <v>1861436.38</v>
      </c>
      <c r="D23" s="39">
        <v>1861436.38</v>
      </c>
    </row>
    <row r="24" spans="1:4" ht="21" customHeight="1" x14ac:dyDescent="0.25">
      <c r="A24" s="54" t="s">
        <v>56</v>
      </c>
      <c r="B24" s="39">
        <v>1628756.84</v>
      </c>
      <c r="C24" s="39">
        <v>1628756.84</v>
      </c>
      <c r="D24" s="39">
        <v>1628756.84</v>
      </c>
    </row>
    <row r="25" spans="1:4" ht="21" customHeight="1" x14ac:dyDescent="0.25">
      <c r="A25" s="54" t="s">
        <v>67</v>
      </c>
      <c r="B25" s="39">
        <v>698038.64</v>
      </c>
      <c r="C25" s="39">
        <v>698038.64</v>
      </c>
      <c r="D25" s="39">
        <v>698038.64</v>
      </c>
    </row>
    <row r="26" spans="1:4" ht="21" customHeight="1" x14ac:dyDescent="0.25">
      <c r="A26" s="54" t="s">
        <v>61</v>
      </c>
      <c r="B26" s="39">
        <v>1047057.97</v>
      </c>
      <c r="C26" s="39">
        <v>1047057.97</v>
      </c>
      <c r="D26" s="39">
        <v>1047057.97</v>
      </c>
    </row>
    <row r="27" spans="1:4" ht="21" customHeight="1" x14ac:dyDescent="0.25">
      <c r="A27" s="54" t="s">
        <v>68</v>
      </c>
      <c r="B27" s="39">
        <v>1396077.29</v>
      </c>
      <c r="C27" s="39">
        <v>1396077.29</v>
      </c>
      <c r="D27" s="39">
        <v>1396077.29</v>
      </c>
    </row>
    <row r="28" spans="1:4" ht="21" customHeight="1" x14ac:dyDescent="0.25">
      <c r="A28" s="54" t="s">
        <v>69</v>
      </c>
      <c r="B28" s="39">
        <v>2326795.48</v>
      </c>
      <c r="C28" s="39">
        <v>2326795.48</v>
      </c>
      <c r="D28" s="39">
        <v>2326795.48</v>
      </c>
    </row>
    <row r="29" spans="1:4" ht="21" customHeight="1" x14ac:dyDescent="0.25">
      <c r="A29" s="54" t="s">
        <v>70</v>
      </c>
      <c r="B29" s="39">
        <v>2908494.35</v>
      </c>
      <c r="C29" s="39">
        <v>2908494.35</v>
      </c>
      <c r="D29" s="39">
        <v>2908494.35</v>
      </c>
    </row>
    <row r="30" spans="1:4" ht="21" customHeight="1" x14ac:dyDescent="0.25">
      <c r="A30" s="54" t="s">
        <v>71</v>
      </c>
      <c r="B30" s="39">
        <v>349019.32</v>
      </c>
      <c r="C30" s="39">
        <v>349019.32</v>
      </c>
      <c r="D30" s="39">
        <v>349019.32</v>
      </c>
    </row>
    <row r="31" spans="1:4" ht="21" customHeight="1" x14ac:dyDescent="0.25">
      <c r="A31" s="54" t="s">
        <v>42</v>
      </c>
      <c r="B31" s="39">
        <v>1279737.51</v>
      </c>
      <c r="C31" s="39">
        <v>1279737.51</v>
      </c>
      <c r="D31" s="39">
        <v>1279737.51</v>
      </c>
    </row>
    <row r="32" spans="1:4" ht="21" customHeight="1" x14ac:dyDescent="0.25">
      <c r="A32" s="54" t="s">
        <v>12</v>
      </c>
      <c r="B32" s="39">
        <v>2792154.58</v>
      </c>
      <c r="C32" s="39">
        <v>2792154.58</v>
      </c>
      <c r="D32" s="39">
        <v>2792154.58</v>
      </c>
    </row>
    <row r="33" spans="1:4" ht="21" customHeight="1" x14ac:dyDescent="0.25">
      <c r="A33" s="54" t="s">
        <v>57</v>
      </c>
      <c r="B33" s="39">
        <v>930718.19</v>
      </c>
      <c r="C33" s="39">
        <v>930718.19</v>
      </c>
      <c r="D33" s="39">
        <v>930718.19</v>
      </c>
    </row>
    <row r="34" spans="1:4" ht="21" customHeight="1" x14ac:dyDescent="0.25">
      <c r="A34" s="54" t="s">
        <v>58</v>
      </c>
      <c r="B34" s="39">
        <v>1745096.61</v>
      </c>
      <c r="C34" s="39">
        <v>1745096.61</v>
      </c>
      <c r="D34" s="39">
        <v>1745096.61</v>
      </c>
    </row>
    <row r="35" spans="1:4" ht="21" customHeight="1" x14ac:dyDescent="0.25">
      <c r="A35" s="54" t="s">
        <v>72</v>
      </c>
      <c r="B35" s="39">
        <v>1861436.38</v>
      </c>
      <c r="C35" s="39">
        <v>1861436.38</v>
      </c>
      <c r="D35" s="39">
        <v>1861436.38</v>
      </c>
    </row>
    <row r="36" spans="1:4" ht="21" customHeight="1" x14ac:dyDescent="0.25">
      <c r="A36" s="54" t="s">
        <v>73</v>
      </c>
      <c r="B36" s="39">
        <v>3024834.12</v>
      </c>
      <c r="C36" s="39">
        <v>3024834.12</v>
      </c>
      <c r="D36" s="39">
        <v>3024834.12</v>
      </c>
    </row>
    <row r="37" spans="1:4" ht="21" customHeight="1" x14ac:dyDescent="0.25">
      <c r="A37" s="54" t="s">
        <v>6</v>
      </c>
      <c r="B37" s="39">
        <v>0</v>
      </c>
      <c r="C37" s="39">
        <v>1214747.48</v>
      </c>
      <c r="D37" s="39">
        <v>2684747.48</v>
      </c>
    </row>
    <row r="38" spans="1:4" ht="21" customHeight="1" x14ac:dyDescent="0.25">
      <c r="A38" s="55" t="s">
        <v>46</v>
      </c>
      <c r="B38" s="35">
        <f>SUM(B6:B37)</f>
        <v>78645687.220000014</v>
      </c>
      <c r="C38" s="35">
        <f t="shared" ref="C38:D38" si="0">SUM(C6:C37)</f>
        <v>79860434.700000018</v>
      </c>
      <c r="D38" s="35">
        <f t="shared" si="0"/>
        <v>81330434.700000018</v>
      </c>
    </row>
    <row r="39" spans="1:4" ht="21" customHeight="1" x14ac:dyDescent="0.25">
      <c r="B39" s="38"/>
      <c r="C39" s="38"/>
      <c r="D39" s="38"/>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0" tint="-0.34998626667073579"/>
    <pageSetUpPr fitToPage="1"/>
  </sheetPr>
  <dimension ref="A1:D39"/>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93"/>
      <c r="C1" s="93"/>
      <c r="D1" s="93"/>
    </row>
    <row r="2" spans="1:4" ht="21" customHeight="1" x14ac:dyDescent="0.25">
      <c r="A2" s="23"/>
      <c r="B2" s="23"/>
      <c r="D2" s="42" t="s">
        <v>153</v>
      </c>
    </row>
    <row r="3" spans="1:4" ht="122.25" customHeight="1" x14ac:dyDescent="0.25">
      <c r="A3" s="92" t="s">
        <v>179</v>
      </c>
      <c r="B3" s="92"/>
      <c r="C3" s="92"/>
      <c r="D3" s="92"/>
    </row>
    <row r="4" spans="1:4" ht="21" customHeight="1" x14ac:dyDescent="0.25">
      <c r="A4" s="53"/>
      <c r="B4" s="36"/>
      <c r="C4" s="17"/>
      <c r="D4" s="17" t="s">
        <v>1</v>
      </c>
    </row>
    <row r="5" spans="1:4" ht="52.5" customHeight="1" x14ac:dyDescent="0.25">
      <c r="A5" s="22" t="s">
        <v>2</v>
      </c>
      <c r="B5" s="22" t="s">
        <v>41</v>
      </c>
      <c r="C5" s="22" t="s">
        <v>47</v>
      </c>
      <c r="D5" s="22" t="s">
        <v>78</v>
      </c>
    </row>
    <row r="6" spans="1:4" ht="21" customHeight="1" x14ac:dyDescent="0.25">
      <c r="A6" s="54" t="s">
        <v>3</v>
      </c>
      <c r="B6" s="39">
        <v>205689960</v>
      </c>
      <c r="C6" s="39">
        <v>200534040</v>
      </c>
      <c r="D6" s="39">
        <v>200534040</v>
      </c>
    </row>
    <row r="7" spans="1:4" ht="21" customHeight="1" x14ac:dyDescent="0.25">
      <c r="A7" s="54" t="s">
        <v>4</v>
      </c>
      <c r="B7" s="39">
        <v>62652240</v>
      </c>
      <c r="C7" s="39">
        <v>48121920</v>
      </c>
      <c r="D7" s="39">
        <v>48121920</v>
      </c>
    </row>
    <row r="8" spans="1:4" ht="21" customHeight="1" x14ac:dyDescent="0.25">
      <c r="A8" s="54" t="s">
        <v>43</v>
      </c>
      <c r="B8" s="39">
        <v>61402320</v>
      </c>
      <c r="C8" s="39">
        <v>46872000</v>
      </c>
      <c r="D8" s="39">
        <v>46872000</v>
      </c>
    </row>
    <row r="9" spans="1:4" ht="21" customHeight="1" x14ac:dyDescent="0.25">
      <c r="A9" s="54" t="s">
        <v>63</v>
      </c>
      <c r="B9" s="39">
        <v>12811680</v>
      </c>
      <c r="C9" s="39">
        <v>13124160</v>
      </c>
      <c r="D9" s="39">
        <v>13124160</v>
      </c>
    </row>
    <row r="10" spans="1:4" ht="21" customHeight="1" x14ac:dyDescent="0.25">
      <c r="A10" s="54" t="s">
        <v>51</v>
      </c>
      <c r="B10" s="39">
        <v>10468080</v>
      </c>
      <c r="C10" s="39">
        <v>10780560</v>
      </c>
      <c r="D10" s="39">
        <v>10780560</v>
      </c>
    </row>
    <row r="11" spans="1:4" ht="21" customHeight="1" x14ac:dyDescent="0.25">
      <c r="A11" s="54" t="s">
        <v>52</v>
      </c>
      <c r="B11" s="39">
        <v>18436320</v>
      </c>
      <c r="C11" s="39">
        <v>18748800</v>
      </c>
      <c r="D11" s="39">
        <v>18748800</v>
      </c>
    </row>
    <row r="12" spans="1:4" ht="21" customHeight="1" x14ac:dyDescent="0.25">
      <c r="A12" s="54" t="s">
        <v>53</v>
      </c>
      <c r="B12" s="39">
        <v>76245120</v>
      </c>
      <c r="C12" s="39">
        <v>61714800</v>
      </c>
      <c r="D12" s="39">
        <v>61714800</v>
      </c>
    </row>
    <row r="13" spans="1:4" ht="21" customHeight="1" x14ac:dyDescent="0.25">
      <c r="A13" s="54" t="s">
        <v>54</v>
      </c>
      <c r="B13" s="39">
        <v>19373760</v>
      </c>
      <c r="C13" s="39">
        <v>19686240</v>
      </c>
      <c r="D13" s="39">
        <v>19686240</v>
      </c>
    </row>
    <row r="14" spans="1:4" ht="21" customHeight="1" x14ac:dyDescent="0.25">
      <c r="A14" s="54" t="s">
        <v>55</v>
      </c>
      <c r="B14" s="39">
        <v>10936800</v>
      </c>
      <c r="C14" s="39">
        <v>11249280</v>
      </c>
      <c r="D14" s="39">
        <v>11249280</v>
      </c>
    </row>
    <row r="15" spans="1:4" ht="21" customHeight="1" x14ac:dyDescent="0.25">
      <c r="A15" s="54" t="s">
        <v>50</v>
      </c>
      <c r="B15" s="39">
        <v>15311520</v>
      </c>
      <c r="C15" s="39">
        <v>15624000</v>
      </c>
      <c r="D15" s="39">
        <v>15624000</v>
      </c>
    </row>
    <row r="16" spans="1:4" ht="21" customHeight="1" x14ac:dyDescent="0.25">
      <c r="A16" s="54" t="s">
        <v>48</v>
      </c>
      <c r="B16" s="39">
        <v>51090480</v>
      </c>
      <c r="C16" s="39">
        <v>46403280</v>
      </c>
      <c r="D16" s="39">
        <v>46403280</v>
      </c>
    </row>
    <row r="17" spans="1:4" ht="21" customHeight="1" x14ac:dyDescent="0.25">
      <c r="A17" s="54" t="s">
        <v>44</v>
      </c>
      <c r="B17" s="39">
        <v>10155600</v>
      </c>
      <c r="C17" s="39">
        <v>10468080</v>
      </c>
      <c r="D17" s="39">
        <v>10468080</v>
      </c>
    </row>
    <row r="18" spans="1:4" ht="21" customHeight="1" x14ac:dyDescent="0.25">
      <c r="A18" s="54" t="s">
        <v>5</v>
      </c>
      <c r="B18" s="39">
        <v>32810400</v>
      </c>
      <c r="C18" s="39">
        <v>33122880</v>
      </c>
      <c r="D18" s="39">
        <v>33122880</v>
      </c>
    </row>
    <row r="19" spans="1:4" ht="21" customHeight="1" x14ac:dyDescent="0.25">
      <c r="A19" s="54" t="s">
        <v>65</v>
      </c>
      <c r="B19" s="39">
        <v>13592880</v>
      </c>
      <c r="C19" s="39">
        <v>13905360</v>
      </c>
      <c r="D19" s="39">
        <v>13905360</v>
      </c>
    </row>
    <row r="20" spans="1:4" ht="21" customHeight="1" x14ac:dyDescent="0.25">
      <c r="A20" s="54" t="s">
        <v>49</v>
      </c>
      <c r="B20" s="39">
        <v>30779280</v>
      </c>
      <c r="C20" s="39">
        <v>31091760</v>
      </c>
      <c r="D20" s="39">
        <v>31091760</v>
      </c>
    </row>
    <row r="21" spans="1:4" ht="21" customHeight="1" x14ac:dyDescent="0.25">
      <c r="A21" s="54" t="s">
        <v>59</v>
      </c>
      <c r="B21" s="39">
        <v>14530320</v>
      </c>
      <c r="C21" s="39">
        <v>14842800</v>
      </c>
      <c r="D21" s="39">
        <v>14842800</v>
      </c>
    </row>
    <row r="22" spans="1:4" ht="21" customHeight="1" x14ac:dyDescent="0.25">
      <c r="A22" s="54" t="s">
        <v>60</v>
      </c>
      <c r="B22" s="39">
        <v>29998080</v>
      </c>
      <c r="C22" s="39">
        <v>30310560</v>
      </c>
      <c r="D22" s="39">
        <v>30310560</v>
      </c>
    </row>
    <row r="23" spans="1:4" ht="21" customHeight="1" x14ac:dyDescent="0.25">
      <c r="A23" s="54" t="s">
        <v>66</v>
      </c>
      <c r="B23" s="39">
        <v>24217200</v>
      </c>
      <c r="C23" s="39">
        <v>24529680</v>
      </c>
      <c r="D23" s="39">
        <v>24529680</v>
      </c>
    </row>
    <row r="24" spans="1:4" ht="21" customHeight="1" x14ac:dyDescent="0.25">
      <c r="A24" s="54" t="s">
        <v>56</v>
      </c>
      <c r="B24" s="39">
        <v>18748800</v>
      </c>
      <c r="C24" s="39">
        <v>19061280</v>
      </c>
      <c r="D24" s="39">
        <v>19061280</v>
      </c>
    </row>
    <row r="25" spans="1:4" ht="21" customHeight="1" x14ac:dyDescent="0.25">
      <c r="A25" s="54" t="s">
        <v>67</v>
      </c>
      <c r="B25" s="39">
        <v>14530320</v>
      </c>
      <c r="C25" s="39">
        <v>14842800</v>
      </c>
      <c r="D25" s="39">
        <v>14842800</v>
      </c>
    </row>
    <row r="26" spans="1:4" ht="21" customHeight="1" x14ac:dyDescent="0.25">
      <c r="A26" s="54" t="s">
        <v>61</v>
      </c>
      <c r="B26" s="39">
        <v>19998720</v>
      </c>
      <c r="C26" s="39">
        <v>20311200</v>
      </c>
      <c r="D26" s="39">
        <v>20311200</v>
      </c>
    </row>
    <row r="27" spans="1:4" ht="21" customHeight="1" x14ac:dyDescent="0.25">
      <c r="A27" s="54" t="s">
        <v>68</v>
      </c>
      <c r="B27" s="39">
        <v>27029520</v>
      </c>
      <c r="C27" s="39">
        <v>27342000</v>
      </c>
      <c r="D27" s="39">
        <v>27342000</v>
      </c>
    </row>
    <row r="28" spans="1:4" ht="21" customHeight="1" x14ac:dyDescent="0.25">
      <c r="A28" s="54" t="s">
        <v>69</v>
      </c>
      <c r="B28" s="39">
        <v>36247680</v>
      </c>
      <c r="C28" s="39">
        <v>36560160</v>
      </c>
      <c r="D28" s="39">
        <v>36560160</v>
      </c>
    </row>
    <row r="29" spans="1:4" ht="21" customHeight="1" x14ac:dyDescent="0.25">
      <c r="A29" s="54" t="s">
        <v>70</v>
      </c>
      <c r="B29" s="39">
        <v>42341040</v>
      </c>
      <c r="C29" s="39">
        <v>42653520</v>
      </c>
      <c r="D29" s="39">
        <v>42653520</v>
      </c>
    </row>
    <row r="30" spans="1:4" ht="21" customHeight="1" x14ac:dyDescent="0.25">
      <c r="A30" s="54" t="s">
        <v>71</v>
      </c>
      <c r="B30" s="39">
        <v>8593200</v>
      </c>
      <c r="C30" s="39">
        <v>8905680</v>
      </c>
      <c r="D30" s="39">
        <v>8905680</v>
      </c>
    </row>
    <row r="31" spans="1:4" ht="21" customHeight="1" x14ac:dyDescent="0.25">
      <c r="A31" s="54" t="s">
        <v>42</v>
      </c>
      <c r="B31" s="39">
        <v>18748800</v>
      </c>
      <c r="C31" s="39">
        <v>19061280</v>
      </c>
      <c r="D31" s="39">
        <v>19061280</v>
      </c>
    </row>
    <row r="32" spans="1:4" ht="21" customHeight="1" x14ac:dyDescent="0.25">
      <c r="A32" s="54" t="s">
        <v>12</v>
      </c>
      <c r="B32" s="39">
        <v>34529040</v>
      </c>
      <c r="C32" s="39">
        <v>34841520</v>
      </c>
      <c r="D32" s="39">
        <v>34841520</v>
      </c>
    </row>
    <row r="33" spans="1:4" ht="21" customHeight="1" x14ac:dyDescent="0.25">
      <c r="A33" s="54" t="s">
        <v>57</v>
      </c>
      <c r="B33" s="39">
        <v>16561440</v>
      </c>
      <c r="C33" s="39">
        <v>16873920</v>
      </c>
      <c r="D33" s="39">
        <v>16873920</v>
      </c>
    </row>
    <row r="34" spans="1:4" ht="21" customHeight="1" x14ac:dyDescent="0.25">
      <c r="A34" s="54" t="s">
        <v>58</v>
      </c>
      <c r="B34" s="39">
        <v>26248320</v>
      </c>
      <c r="C34" s="39">
        <v>28591920</v>
      </c>
      <c r="D34" s="39">
        <v>28591920</v>
      </c>
    </row>
    <row r="35" spans="1:4" ht="21" customHeight="1" x14ac:dyDescent="0.25">
      <c r="A35" s="54" t="s">
        <v>72</v>
      </c>
      <c r="B35" s="39">
        <v>24060960</v>
      </c>
      <c r="C35" s="39">
        <v>24373440</v>
      </c>
      <c r="D35" s="39">
        <v>24373440</v>
      </c>
    </row>
    <row r="36" spans="1:4" ht="21" customHeight="1" x14ac:dyDescent="0.25">
      <c r="A36" s="54" t="s">
        <v>73</v>
      </c>
      <c r="B36" s="39">
        <v>29216880</v>
      </c>
      <c r="C36" s="39">
        <v>29529360</v>
      </c>
      <c r="D36" s="39">
        <v>29529360</v>
      </c>
    </row>
    <row r="37" spans="1:4" ht="21" customHeight="1" x14ac:dyDescent="0.25">
      <c r="A37" s="54" t="s">
        <v>6</v>
      </c>
      <c r="B37" s="39">
        <v>0</v>
      </c>
      <c r="C37" s="39">
        <v>48512580</v>
      </c>
      <c r="D37" s="39">
        <v>57574480</v>
      </c>
    </row>
    <row r="38" spans="1:4" ht="21" customHeight="1" x14ac:dyDescent="0.25">
      <c r="A38" s="55" t="s">
        <v>46</v>
      </c>
      <c r="B38" s="35">
        <f>SUM(B6:B37)</f>
        <v>1017356760</v>
      </c>
      <c r="C38" s="35">
        <f t="shared" ref="C38:D38" si="0">SUM(C6:C37)</f>
        <v>1022590860</v>
      </c>
      <c r="D38" s="35">
        <f t="shared" si="0"/>
        <v>1031652760</v>
      </c>
    </row>
    <row r="39" spans="1:4" ht="21" customHeight="1" x14ac:dyDescent="0.25">
      <c r="B39" s="38"/>
      <c r="C39" s="40"/>
      <c r="D39" s="40"/>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theme="0" tint="-0.34998626667073579"/>
    <pageSetUpPr fitToPage="1"/>
  </sheetPr>
  <dimension ref="A1:D10"/>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36"/>
      <c r="C1" s="93"/>
      <c r="D1" s="93"/>
    </row>
    <row r="2" spans="1:4" ht="21" customHeight="1" x14ac:dyDescent="0.25">
      <c r="A2" s="23"/>
      <c r="B2" s="23"/>
      <c r="D2" s="42" t="s">
        <v>154</v>
      </c>
    </row>
    <row r="3" spans="1:4" ht="114" customHeight="1" x14ac:dyDescent="0.25">
      <c r="A3" s="96" t="s">
        <v>373</v>
      </c>
      <c r="B3" s="92"/>
      <c r="C3" s="92"/>
      <c r="D3" s="92"/>
    </row>
    <row r="4" spans="1:4" ht="21" customHeight="1" x14ac:dyDescent="0.25">
      <c r="A4" s="53"/>
      <c r="B4" s="36"/>
      <c r="C4" s="17"/>
      <c r="D4" s="17" t="s">
        <v>1</v>
      </c>
    </row>
    <row r="5" spans="1:4" ht="52.5" customHeight="1" x14ac:dyDescent="0.25">
      <c r="A5" s="31" t="s">
        <v>2</v>
      </c>
      <c r="B5" s="31" t="s">
        <v>41</v>
      </c>
      <c r="C5" s="31" t="s">
        <v>47</v>
      </c>
      <c r="D5" s="31" t="s">
        <v>78</v>
      </c>
    </row>
    <row r="6" spans="1:4" ht="36" customHeight="1" x14ac:dyDescent="0.25">
      <c r="A6" s="56" t="s">
        <v>94</v>
      </c>
      <c r="B6" s="37">
        <v>2952342</v>
      </c>
      <c r="C6" s="37">
        <v>0</v>
      </c>
      <c r="D6" s="37">
        <v>0</v>
      </c>
    </row>
    <row r="7" spans="1:4" ht="21" customHeight="1" x14ac:dyDescent="0.25">
      <c r="A7" s="11" t="s">
        <v>44</v>
      </c>
      <c r="B7" s="2">
        <v>0</v>
      </c>
      <c r="C7" s="37">
        <v>0</v>
      </c>
      <c r="D7" s="37">
        <v>0</v>
      </c>
    </row>
    <row r="8" spans="1:4" ht="21" customHeight="1" x14ac:dyDescent="0.25">
      <c r="A8" s="8" t="s">
        <v>46</v>
      </c>
      <c r="B8" s="18">
        <f t="shared" ref="B8:D8" si="0">B6+B7</f>
        <v>2952342</v>
      </c>
      <c r="C8" s="18">
        <f t="shared" si="0"/>
        <v>0</v>
      </c>
      <c r="D8" s="18">
        <f t="shared" si="0"/>
        <v>0</v>
      </c>
    </row>
    <row r="10" spans="1:4" ht="21" customHeight="1" x14ac:dyDescent="0.25">
      <c r="C10" s="38"/>
      <c r="D10" s="38"/>
    </row>
  </sheetData>
  <mergeCells count="2">
    <mergeCell ref="C1:D1"/>
    <mergeCell ref="A3:D3"/>
  </mergeCells>
  <pageMargins left="0.7" right="0.7" top="0.75" bottom="0.75" header="0.3" footer="0.3"/>
  <pageSetup paperSize="9" scale="80" fitToHeight="0" orientation="portrait" r:id="rId1"/>
  <headerFooter>
    <oddHeader>&amp;C&amp;P</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tabColor theme="0" tint="-0.34998626667073579"/>
    <pageSetUpPr fitToPage="1"/>
  </sheetPr>
  <dimension ref="A1:D11"/>
  <sheetViews>
    <sheetView view="pageBreakPreview" zoomScaleNormal="100" zoomScaleSheetLayoutView="100" workbookViewId="0">
      <selection activeCell="O29" sqref="O29"/>
    </sheetView>
  </sheetViews>
  <sheetFormatPr defaultColWidth="9.140625" defaultRowHeight="21" customHeight="1" x14ac:dyDescent="0.25"/>
  <cols>
    <col min="1" max="1" width="52.28515625" style="12" customWidth="1"/>
    <col min="2" max="4" width="18.7109375" style="32" customWidth="1"/>
    <col min="5" max="16384" width="9.140625" style="32"/>
  </cols>
  <sheetData>
    <row r="1" spans="1:4" ht="84" customHeight="1" x14ac:dyDescent="0.25">
      <c r="A1" s="53"/>
      <c r="B1" s="23"/>
      <c r="C1" s="23"/>
      <c r="D1" s="23"/>
    </row>
    <row r="2" spans="1:4" ht="21" customHeight="1" x14ac:dyDescent="0.25">
      <c r="A2" s="23"/>
      <c r="B2" s="23"/>
      <c r="D2" s="32" t="s">
        <v>162</v>
      </c>
    </row>
    <row r="3" spans="1:4" ht="63.75" customHeight="1" x14ac:dyDescent="0.25">
      <c r="A3" s="92" t="s">
        <v>180</v>
      </c>
      <c r="B3" s="92"/>
      <c r="C3" s="92"/>
      <c r="D3" s="92"/>
    </row>
    <row r="4" spans="1:4" ht="21" customHeight="1" x14ac:dyDescent="0.25">
      <c r="A4" s="53" t="s">
        <v>0</v>
      </c>
      <c r="B4" s="36"/>
      <c r="C4" s="17"/>
      <c r="D4" s="17" t="s">
        <v>1</v>
      </c>
    </row>
    <row r="5" spans="1:4" ht="52.5" customHeight="1" x14ac:dyDescent="0.25">
      <c r="A5" s="22" t="s">
        <v>2</v>
      </c>
      <c r="B5" s="22" t="s">
        <v>41</v>
      </c>
      <c r="C5" s="9" t="s">
        <v>47</v>
      </c>
      <c r="D5" s="9" t="s">
        <v>78</v>
      </c>
    </row>
    <row r="6" spans="1:4" ht="21" customHeight="1" x14ac:dyDescent="0.25">
      <c r="A6" s="54" t="s">
        <v>3</v>
      </c>
      <c r="B6" s="21">
        <v>47066004.560000002</v>
      </c>
      <c r="C6" s="21">
        <v>0</v>
      </c>
      <c r="D6" s="21">
        <v>0</v>
      </c>
    </row>
    <row r="7" spans="1:4" ht="21" customHeight="1" x14ac:dyDescent="0.25">
      <c r="A7" s="55" t="s">
        <v>46</v>
      </c>
      <c r="B7" s="35">
        <f t="shared" ref="B7:C7" si="0">B6</f>
        <v>47066004.560000002</v>
      </c>
      <c r="C7" s="35">
        <f t="shared" si="0"/>
        <v>0</v>
      </c>
      <c r="D7" s="35">
        <v>0</v>
      </c>
    </row>
    <row r="8" spans="1:4" ht="21" customHeight="1" x14ac:dyDescent="0.25">
      <c r="D8" s="14"/>
    </row>
    <row r="9" spans="1:4" ht="21" customHeight="1" x14ac:dyDescent="0.25">
      <c r="D9" s="23"/>
    </row>
    <row r="10" spans="1:4" ht="21" customHeight="1" x14ac:dyDescent="0.25">
      <c r="A10" s="95"/>
      <c r="B10" s="93"/>
      <c r="C10" s="93"/>
      <c r="D10" s="14"/>
    </row>
    <row r="11" spans="1:4" ht="21" customHeight="1" x14ac:dyDescent="0.25">
      <c r="D11" s="23"/>
    </row>
  </sheetData>
  <mergeCells count="2">
    <mergeCell ref="A3:D3"/>
    <mergeCell ref="A10:C10"/>
  </mergeCells>
  <printOptions horizontalCentered="1"/>
  <pageMargins left="0" right="0" top="0" bottom="0"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64</vt:i4>
      </vt:variant>
      <vt:variant>
        <vt:lpstr>Именованные диапазоны</vt:lpstr>
      </vt:variant>
      <vt:variant>
        <vt:i4>65</vt:i4>
      </vt:variant>
    </vt:vector>
  </HeadingPairs>
  <TitlesOfParts>
    <vt:vector size="129" baseType="lpstr">
      <vt:lpstr>Таблица 1.1</vt:lpstr>
      <vt:lpstr>Таблица 1.2</vt:lpstr>
      <vt:lpstr>Таблица 2.1</vt:lpstr>
      <vt:lpstr>Таблица 2.2</vt:lpstr>
      <vt:lpstr>Таблица 2.3</vt:lpstr>
      <vt:lpstr>Таблица 2.4</vt:lpstr>
      <vt:lpstr>Таблица 2.5</vt:lpstr>
      <vt:lpstr>Таблица 2.6</vt:lpstr>
      <vt:lpstr>Таблица 2.7</vt:lpstr>
      <vt:lpstr>Таблица 2.8</vt:lpstr>
      <vt:lpstr>Таблица 2.9 </vt:lpstr>
      <vt:lpstr>Таблица 2.10</vt:lpstr>
      <vt:lpstr>Таблица 2.11</vt:lpstr>
      <vt:lpstr>Таблица 2.12</vt:lpstr>
      <vt:lpstr>Таблица 2.13</vt:lpstr>
      <vt:lpstr>Таблица 2.14</vt:lpstr>
      <vt:lpstr>Таблица 2.15</vt:lpstr>
      <vt:lpstr>Таблица 2.16</vt:lpstr>
      <vt:lpstr>Таблица 2.17</vt:lpstr>
      <vt:lpstr>Таблица 2.18</vt:lpstr>
      <vt:lpstr>Таблица 2.19</vt:lpstr>
      <vt:lpstr>Таблица 2.20</vt:lpstr>
      <vt:lpstr>Таблица 2.21</vt:lpstr>
      <vt:lpstr>Таблица 2.22</vt:lpstr>
      <vt:lpstr>Таблица 2.24</vt:lpstr>
      <vt:lpstr>Таблица 2.25</vt:lpstr>
      <vt:lpstr>Таблица 2.26</vt:lpstr>
      <vt:lpstr>Таблица 2.27</vt:lpstr>
      <vt:lpstr>Таблица 2.28</vt:lpstr>
      <vt:lpstr>Таблица 2.29</vt:lpstr>
      <vt:lpstr>Таблица 2.30</vt:lpstr>
      <vt:lpstr>Таблица 2.31</vt:lpstr>
      <vt:lpstr>Таблица 2.33</vt:lpstr>
      <vt:lpstr>Таблица 2.34</vt:lpstr>
      <vt:lpstr>Таблица 2.35</vt:lpstr>
      <vt:lpstr>Таблица 2.36</vt:lpstr>
      <vt:lpstr>Таблица 2.37</vt:lpstr>
      <vt:lpstr>Таблица 2.38</vt:lpstr>
      <vt:lpstr>Таблица 2.39</vt:lpstr>
      <vt:lpstr>Таблица 2.40 </vt:lpstr>
      <vt:lpstr>Таблица 2.42</vt:lpstr>
      <vt:lpstr>Таблица 2.41 </vt:lpstr>
      <vt:lpstr>Таблица 2.43 </vt:lpstr>
      <vt:lpstr>Таблица 2.44</vt:lpstr>
      <vt:lpstr>Таблица 2.45</vt:lpstr>
      <vt:lpstr>Таблица 3.1</vt:lpstr>
      <vt:lpstr>Таблица 3.2</vt:lpstr>
      <vt:lpstr>Таблица 3.3</vt:lpstr>
      <vt:lpstr>Таблица 3.4</vt:lpstr>
      <vt:lpstr>Таблица 3.5</vt:lpstr>
      <vt:lpstr>Таблица 3.6</vt:lpstr>
      <vt:lpstr>Таблица 3.7</vt:lpstr>
      <vt:lpstr>Таблица 3.8</vt:lpstr>
      <vt:lpstr>Таблица 3.9</vt:lpstr>
      <vt:lpstr>Таблица 3.10</vt:lpstr>
      <vt:lpstr>Таблица 3.11</vt:lpstr>
      <vt:lpstr>Таблица 3.12</vt:lpstr>
      <vt:lpstr>Таблица 3.13</vt:lpstr>
      <vt:lpstr>Таблица 3.14</vt:lpstr>
      <vt:lpstr>Таблица 4.1</vt:lpstr>
      <vt:lpstr>Таблица 4.2</vt:lpstr>
      <vt:lpstr>Таблица 4.3</vt:lpstr>
      <vt:lpstr>Таблица 4.4</vt:lpstr>
      <vt:lpstr>Таблица 4.5</vt:lpstr>
      <vt:lpstr>'Таблица 2.40 '!Заголовки_для_печати</vt:lpstr>
      <vt:lpstr>'Таблица 1.1'!Область_печати</vt:lpstr>
      <vt:lpstr>'Таблица 1.2'!Область_печати</vt:lpstr>
      <vt:lpstr>'Таблица 2.1'!Область_печати</vt:lpstr>
      <vt:lpstr>'Таблица 2.10'!Область_печати</vt:lpstr>
      <vt:lpstr>'Таблица 2.11'!Область_печати</vt:lpstr>
      <vt:lpstr>'Таблица 2.12'!Область_печати</vt:lpstr>
      <vt:lpstr>'Таблица 2.13'!Область_печати</vt:lpstr>
      <vt:lpstr>'Таблица 2.14'!Область_печати</vt:lpstr>
      <vt:lpstr>'Таблица 2.15'!Область_печати</vt:lpstr>
      <vt:lpstr>'Таблица 2.16'!Область_печати</vt:lpstr>
      <vt:lpstr>'Таблица 2.17'!Область_печати</vt:lpstr>
      <vt:lpstr>'Таблица 2.18'!Область_печати</vt:lpstr>
      <vt:lpstr>'Таблица 2.19'!Область_печати</vt:lpstr>
      <vt:lpstr>'Таблица 2.2'!Область_печати</vt:lpstr>
      <vt:lpstr>'Таблица 2.20'!Область_печати</vt:lpstr>
      <vt:lpstr>'Таблица 2.21'!Область_печати</vt:lpstr>
      <vt:lpstr>'Таблица 2.22'!Область_печати</vt:lpstr>
      <vt:lpstr>'Таблица 2.24'!Область_печати</vt:lpstr>
      <vt:lpstr>'Таблица 2.25'!Область_печати</vt:lpstr>
      <vt:lpstr>'Таблица 2.26'!Область_печати</vt:lpstr>
      <vt:lpstr>'Таблица 2.27'!Область_печати</vt:lpstr>
      <vt:lpstr>'Таблица 2.28'!Область_печати</vt:lpstr>
      <vt:lpstr>'Таблица 2.29'!Область_печати</vt:lpstr>
      <vt:lpstr>'Таблица 2.3'!Область_печати</vt:lpstr>
      <vt:lpstr>'Таблица 2.30'!Область_печати</vt:lpstr>
      <vt:lpstr>'Таблица 2.31'!Область_печати</vt:lpstr>
      <vt:lpstr>'Таблица 2.33'!Область_печати</vt:lpstr>
      <vt:lpstr>'Таблица 2.34'!Область_печати</vt:lpstr>
      <vt:lpstr>'Таблица 2.35'!Область_печати</vt:lpstr>
      <vt:lpstr>'Таблица 2.36'!Область_печати</vt:lpstr>
      <vt:lpstr>'Таблица 2.37'!Область_печати</vt:lpstr>
      <vt:lpstr>'Таблица 2.38'!Область_печати</vt:lpstr>
      <vt:lpstr>'Таблица 2.39'!Область_печати</vt:lpstr>
      <vt:lpstr>'Таблица 2.4'!Область_печати</vt:lpstr>
      <vt:lpstr>'Таблица 2.40 '!Область_печати</vt:lpstr>
      <vt:lpstr>'Таблица 2.41 '!Область_печати</vt:lpstr>
      <vt:lpstr>'Таблица 2.42'!Область_печати</vt:lpstr>
      <vt:lpstr>'Таблица 2.43 '!Область_печати</vt:lpstr>
      <vt:lpstr>'Таблица 2.44'!Область_печати</vt:lpstr>
      <vt:lpstr>'Таблица 2.45'!Область_печати</vt:lpstr>
      <vt:lpstr>'Таблица 2.5'!Область_печати</vt:lpstr>
      <vt:lpstr>'Таблица 2.6'!Область_печати</vt:lpstr>
      <vt:lpstr>'Таблица 2.7'!Область_печати</vt:lpstr>
      <vt:lpstr>'Таблица 2.8'!Область_печати</vt:lpstr>
      <vt:lpstr>'Таблица 2.9 '!Область_печати</vt:lpstr>
      <vt:lpstr>'Таблица 3.1'!Область_печати</vt:lpstr>
      <vt:lpstr>'Таблица 3.10'!Область_печати</vt:lpstr>
      <vt:lpstr>'Таблица 3.11'!Область_печати</vt:lpstr>
      <vt:lpstr>'Таблица 3.12'!Область_печати</vt:lpstr>
      <vt:lpstr>'Таблица 3.13'!Область_печати</vt:lpstr>
      <vt:lpstr>'Таблица 3.14'!Область_печати</vt:lpstr>
      <vt:lpstr>'Таблица 3.2'!Область_печати</vt:lpstr>
      <vt:lpstr>'Таблица 3.3'!Область_печати</vt:lpstr>
      <vt:lpstr>'Таблица 3.4'!Область_печати</vt:lpstr>
      <vt:lpstr>'Таблица 3.5'!Область_печати</vt:lpstr>
      <vt:lpstr>'Таблица 3.6'!Область_печати</vt:lpstr>
      <vt:lpstr>'Таблица 3.7'!Область_печати</vt:lpstr>
      <vt:lpstr>'Таблица 3.8'!Область_печати</vt:lpstr>
      <vt:lpstr>'Таблица 3.9'!Область_печати</vt:lpstr>
      <vt:lpstr>'Таблица 4.1'!Область_печати</vt:lpstr>
      <vt:lpstr>'Таблица 4.2'!Область_печати</vt:lpstr>
      <vt:lpstr>'Таблица 4.3'!Область_печати</vt:lpstr>
      <vt:lpstr>'Таблица 4.4'!Область_печати</vt:lpstr>
      <vt:lpstr>'Таблица 4.5'!Область_печати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Бурштейн</dc:creator>
  <cp:lastModifiedBy>Варульникова С.</cp:lastModifiedBy>
  <cp:lastPrinted>2025-02-17T11:19:05Z</cp:lastPrinted>
  <dcterms:created xsi:type="dcterms:W3CDTF">2021-10-06T09:27:02Z</dcterms:created>
  <dcterms:modified xsi:type="dcterms:W3CDTF">2025-06-03T13:10:49Z</dcterms:modified>
</cp:coreProperties>
</file>